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H:\资料提交包\样题评分表10套\任务01\"/>
    </mc:Choice>
  </mc:AlternateContent>
  <xr:revisionPtr revIDLastSave="0" documentId="13_ncr:1_{18A73D24-0590-4428-AE7B-93C23722EAC1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DZ0101" sheetId="3" r:id="rId1"/>
    <sheet name="DZ0102" sheetId="7" r:id="rId2"/>
    <sheet name="DZ0103" sheetId="8" r:id="rId3"/>
    <sheet name="DZ0104" sheetId="9" r:id="rId4"/>
    <sheet name="DZ0105" sheetId="10" r:id="rId5"/>
    <sheet name="DZ0106" sheetId="11" r:id="rId6"/>
  </sheets>
  <definedNames>
    <definedName name="_xlnm.Print_Area" localSheetId="0">'DZ0101'!$B$1:$M$43</definedName>
    <definedName name="_xlnm.Print_Titles" localSheetId="0">'DZ0101'!$1:$6</definedName>
  </definedNames>
  <calcPr calcId="181029"/>
</workbook>
</file>

<file path=xl/calcChain.xml><?xml version="1.0" encoding="utf-8"?>
<calcChain xmlns="http://schemas.openxmlformats.org/spreadsheetml/2006/main">
  <c r="J18" i="3" l="1"/>
  <c r="C32" i="11"/>
  <c r="C26" i="11"/>
  <c r="J25" i="11"/>
  <c r="I25" i="11"/>
  <c r="C22" i="11"/>
  <c r="C17" i="11"/>
  <c r="J16" i="11"/>
  <c r="I16" i="11"/>
  <c r="J15" i="11"/>
  <c r="I15" i="11"/>
  <c r="J14" i="11"/>
  <c r="I14" i="11"/>
  <c r="J13" i="11"/>
  <c r="I13" i="11"/>
  <c r="J12" i="11"/>
  <c r="I12" i="11"/>
  <c r="J11" i="11"/>
  <c r="I11" i="11"/>
  <c r="J10" i="11"/>
  <c r="I10" i="11"/>
  <c r="J9" i="11"/>
  <c r="I9" i="11"/>
  <c r="J8" i="11"/>
  <c r="I8" i="11"/>
  <c r="C30" i="10"/>
  <c r="C24" i="10"/>
  <c r="J23" i="10"/>
  <c r="I23" i="10"/>
  <c r="C20" i="10"/>
  <c r="C16" i="10"/>
  <c r="J15" i="10"/>
  <c r="I15" i="10"/>
  <c r="J14" i="10"/>
  <c r="I14" i="10"/>
  <c r="J13" i="10"/>
  <c r="I13" i="10"/>
  <c r="J12" i="10"/>
  <c r="I12" i="10"/>
  <c r="J11" i="10"/>
  <c r="I11" i="10"/>
  <c r="J10" i="10"/>
  <c r="I10" i="10"/>
  <c r="J9" i="10"/>
  <c r="I9" i="10"/>
  <c r="J8" i="10"/>
  <c r="I8" i="10"/>
  <c r="AN4" i="10"/>
  <c r="C45" i="9"/>
  <c r="C39" i="9"/>
  <c r="J38" i="9"/>
  <c r="L38" i="9" s="1"/>
  <c r="L39" i="9" s="1"/>
  <c r="I38" i="9"/>
  <c r="C35" i="9"/>
  <c r="J34" i="9"/>
  <c r="I34" i="9"/>
  <c r="J33" i="9"/>
  <c r="I33" i="9"/>
  <c r="J32" i="9"/>
  <c r="I32" i="9"/>
  <c r="J31" i="9"/>
  <c r="I31" i="9"/>
  <c r="C26" i="9"/>
  <c r="J25" i="9"/>
  <c r="I25" i="9"/>
  <c r="J24" i="9"/>
  <c r="I24" i="9"/>
  <c r="J23" i="9"/>
  <c r="I23" i="9"/>
  <c r="J22" i="9"/>
  <c r="I22" i="9"/>
  <c r="J21" i="9"/>
  <c r="I21" i="9"/>
  <c r="J20" i="9"/>
  <c r="I20" i="9"/>
  <c r="J19" i="9"/>
  <c r="I19" i="9"/>
  <c r="J18" i="9"/>
  <c r="I18" i="9"/>
  <c r="J17" i="9"/>
  <c r="I17" i="9"/>
  <c r="J16" i="9"/>
  <c r="I16" i="9"/>
  <c r="J15" i="9"/>
  <c r="I15" i="9"/>
  <c r="J14" i="9"/>
  <c r="I14" i="9"/>
  <c r="J13" i="9"/>
  <c r="I13" i="9"/>
  <c r="J12" i="9"/>
  <c r="I12" i="9"/>
  <c r="J11" i="9"/>
  <c r="I11" i="9"/>
  <c r="J10" i="9"/>
  <c r="I10" i="9"/>
  <c r="J9" i="9"/>
  <c r="I9" i="9"/>
  <c r="J8" i="9"/>
  <c r="I8" i="9"/>
  <c r="C41" i="8"/>
  <c r="C34" i="8"/>
  <c r="J33" i="8"/>
  <c r="I33" i="8"/>
  <c r="C30" i="8"/>
  <c r="J29" i="8"/>
  <c r="I29" i="8"/>
  <c r="J28" i="8"/>
  <c r="I28" i="8"/>
  <c r="J27" i="8"/>
  <c r="I27" i="8"/>
  <c r="J26" i="8"/>
  <c r="I26" i="8"/>
  <c r="C22" i="8"/>
  <c r="J21" i="8"/>
  <c r="I21" i="8"/>
  <c r="J20" i="8"/>
  <c r="I20" i="8"/>
  <c r="J19" i="8"/>
  <c r="I19" i="8"/>
  <c r="J18" i="8"/>
  <c r="I18" i="8"/>
  <c r="J17" i="8"/>
  <c r="I17" i="8"/>
  <c r="J16" i="8"/>
  <c r="I16" i="8"/>
  <c r="J15" i="8"/>
  <c r="I15" i="8"/>
  <c r="J14" i="8"/>
  <c r="I14" i="8"/>
  <c r="J13" i="8"/>
  <c r="I13" i="8"/>
  <c r="J12" i="8"/>
  <c r="I12" i="8"/>
  <c r="J11" i="8"/>
  <c r="I11" i="8"/>
  <c r="J10" i="8"/>
  <c r="I10" i="8"/>
  <c r="J9" i="8"/>
  <c r="I9" i="8"/>
  <c r="J8" i="8"/>
  <c r="I8" i="8"/>
  <c r="C45" i="7"/>
  <c r="C39" i="7"/>
  <c r="J38" i="7"/>
  <c r="L38" i="7" s="1"/>
  <c r="I38" i="7"/>
  <c r="C35" i="7"/>
  <c r="J34" i="7"/>
  <c r="I34" i="7"/>
  <c r="Y34" i="7" s="1"/>
  <c r="J33" i="7"/>
  <c r="Y33" i="7" s="1"/>
  <c r="I33" i="7"/>
  <c r="Y32" i="7"/>
  <c r="AJ32" i="7" s="1"/>
  <c r="J32" i="7"/>
  <c r="I32" i="7"/>
  <c r="J31" i="7"/>
  <c r="I31" i="7"/>
  <c r="AC29" i="7"/>
  <c r="C26" i="7"/>
  <c r="Y25" i="7"/>
  <c r="AE25" i="7" s="1"/>
  <c r="J25" i="7"/>
  <c r="I25" i="7"/>
  <c r="J24" i="7"/>
  <c r="I24" i="7"/>
  <c r="Y24" i="7" s="1"/>
  <c r="AC24" i="7" s="1"/>
  <c r="J23" i="7"/>
  <c r="I23" i="7"/>
  <c r="Y23" i="7" s="1"/>
  <c r="AF23" i="7" s="1"/>
  <c r="J22" i="7"/>
  <c r="I22" i="7"/>
  <c r="Y22" i="7" s="1"/>
  <c r="AF22" i="7" s="1"/>
  <c r="J21" i="7"/>
  <c r="I21" i="7"/>
  <c r="Y21" i="7" s="1"/>
  <c r="AF21" i="7" s="1"/>
  <c r="J20" i="7"/>
  <c r="I20" i="7"/>
  <c r="Y20" i="7" s="1"/>
  <c r="J19" i="7"/>
  <c r="I19" i="7"/>
  <c r="J18" i="7"/>
  <c r="I18" i="7"/>
  <c r="Y18" i="7" s="1"/>
  <c r="J17" i="7"/>
  <c r="I17" i="7"/>
  <c r="J16" i="7"/>
  <c r="I16" i="7"/>
  <c r="Y16" i="7" s="1"/>
  <c r="J15" i="7"/>
  <c r="I15" i="7"/>
  <c r="Y15" i="7" s="1"/>
  <c r="J14" i="7"/>
  <c r="I14" i="7"/>
  <c r="Y14" i="7" s="1"/>
  <c r="J13" i="7"/>
  <c r="I13" i="7"/>
  <c r="Y12" i="7"/>
  <c r="AE12" i="7" s="1"/>
  <c r="J12" i="7"/>
  <c r="I12" i="7"/>
  <c r="J11" i="7"/>
  <c r="I11" i="7"/>
  <c r="Y11" i="7" s="1"/>
  <c r="J10" i="7"/>
  <c r="Y10" i="7" s="1"/>
  <c r="I10" i="7"/>
  <c r="J9" i="7"/>
  <c r="I9" i="7"/>
  <c r="Y9" i="7" s="1"/>
  <c r="J8" i="7"/>
  <c r="I8" i="7"/>
  <c r="Y8" i="7" s="1"/>
  <c r="Y5" i="7"/>
  <c r="Y4" i="7"/>
  <c r="Y2" i="7"/>
  <c r="Y1" i="7"/>
  <c r="AI10" i="7" l="1"/>
  <c r="AF10" i="7"/>
  <c r="AE10" i="7"/>
  <c r="AI18" i="7"/>
  <c r="AF18" i="7"/>
  <c r="AE18" i="7"/>
  <c r="AE8" i="7"/>
  <c r="AI8" i="7"/>
  <c r="AE16" i="7"/>
  <c r="AI16" i="7"/>
  <c r="AJ14" i="7"/>
  <c r="AE14" i="7"/>
  <c r="AF14" i="7"/>
  <c r="AI25" i="7"/>
  <c r="Y13" i="7"/>
  <c r="AI13" i="7" s="1"/>
  <c r="AI12" i="7"/>
  <c r="Y31" i="7"/>
  <c r="Y19" i="7"/>
  <c r="Y17" i="7"/>
  <c r="AK34" i="7"/>
  <c r="AJ34" i="7"/>
  <c r="AG34" i="7"/>
  <c r="AI34" i="7"/>
  <c r="AH34" i="7"/>
  <c r="AF34" i="7"/>
  <c r="AE34" i="7"/>
  <c r="AL34" i="7"/>
  <c r="AD34" i="7"/>
  <c r="AC34" i="7"/>
  <c r="AK9" i="7"/>
  <c r="AG9" i="7"/>
  <c r="AF9" i="7"/>
  <c r="AE9" i="7"/>
  <c r="AJ9" i="7"/>
  <c r="AI9" i="7"/>
  <c r="AH9" i="7"/>
  <c r="AL9" i="7"/>
  <c r="AD9" i="7"/>
  <c r="AC9" i="7"/>
  <c r="AL11" i="7"/>
  <c r="AD11" i="7"/>
  <c r="AK11" i="7"/>
  <c r="AC11" i="7"/>
  <c r="AJ11" i="7"/>
  <c r="AI11" i="7"/>
  <c r="AG11" i="7"/>
  <c r="AF11" i="7"/>
  <c r="AE11" i="7"/>
  <c r="AH11" i="7"/>
  <c r="AE13" i="7"/>
  <c r="AJ13" i="7"/>
  <c r="AH17" i="7"/>
  <c r="AK17" i="7"/>
  <c r="AC17" i="7"/>
  <c r="AG17" i="7"/>
  <c r="AD17" i="7"/>
  <c r="AF17" i="7"/>
  <c r="AE17" i="7"/>
  <c r="AJ17" i="7"/>
  <c r="AI17" i="7"/>
  <c r="AL17" i="7"/>
  <c r="AD19" i="7"/>
  <c r="AC19" i="7"/>
  <c r="AG19" i="7"/>
  <c r="AF19" i="7"/>
  <c r="AE19" i="7"/>
  <c r="L39" i="7"/>
  <c r="Y3" i="7" s="1"/>
  <c r="AL15" i="7"/>
  <c r="AK15" i="7"/>
  <c r="AC15" i="7"/>
  <c r="AJ15" i="7"/>
  <c r="AI15" i="7"/>
  <c r="AH15" i="7"/>
  <c r="AF15" i="7"/>
  <c r="AE15" i="7"/>
  <c r="AD15" i="7"/>
  <c r="AG15" i="7"/>
  <c r="AD33" i="7"/>
  <c r="AH33" i="7"/>
  <c r="AG33" i="7"/>
  <c r="AF33" i="7"/>
  <c r="AK33" i="7"/>
  <c r="AC33" i="7"/>
  <c r="AJ33" i="7"/>
  <c r="AI33" i="7"/>
  <c r="AE33" i="7"/>
  <c r="AL33" i="7"/>
  <c r="AL20" i="7"/>
  <c r="AH20" i="7"/>
  <c r="AK20" i="7"/>
  <c r="AC20" i="7"/>
  <c r="AJ20" i="7"/>
  <c r="AI20" i="7"/>
  <c r="AF20" i="7"/>
  <c r="AE20" i="7"/>
  <c r="AD20" i="7"/>
  <c r="AG20" i="7"/>
  <c r="AL31" i="7"/>
  <c r="AD31" i="7"/>
  <c r="AH31" i="7"/>
  <c r="AK31" i="7"/>
  <c r="AC31" i="7"/>
  <c r="AJ31" i="7"/>
  <c r="AI31" i="7"/>
  <c r="AG31" i="7"/>
  <c r="AF31" i="7"/>
  <c r="AE31" i="7"/>
  <c r="AJ8" i="7"/>
  <c r="AJ12" i="7"/>
  <c r="AF8" i="7"/>
  <c r="AJ10" i="7"/>
  <c r="AF12" i="7"/>
  <c r="AF16" i="7"/>
  <c r="AJ18" i="7"/>
  <c r="AG21" i="7"/>
  <c r="AG22" i="7"/>
  <c r="AG23" i="7"/>
  <c r="AG24" i="7"/>
  <c r="AF25" i="7"/>
  <c r="AG32" i="7"/>
  <c r="AG8" i="7"/>
  <c r="AC10" i="7"/>
  <c r="AK10" i="7"/>
  <c r="AG12" i="7"/>
  <c r="AC14" i="7"/>
  <c r="AK14" i="7"/>
  <c r="AG16" i="7"/>
  <c r="AC18" i="7"/>
  <c r="AK18" i="7"/>
  <c r="AG25" i="7"/>
  <c r="AH32" i="7"/>
  <c r="AH8" i="7"/>
  <c r="AD10" i="7"/>
  <c r="AL10" i="7"/>
  <c r="AH12" i="7"/>
  <c r="AD14" i="7"/>
  <c r="AL14" i="7"/>
  <c r="AH16" i="7"/>
  <c r="AD18" i="7"/>
  <c r="AL18" i="7"/>
  <c r="AH25" i="7"/>
  <c r="AI32" i="7"/>
  <c r="AJ16" i="7"/>
  <c r="AC21" i="7"/>
  <c r="AC23" i="7"/>
  <c r="AJ25" i="7"/>
  <c r="AC32" i="7"/>
  <c r="AK32" i="7"/>
  <c r="AC8" i="7"/>
  <c r="AK8" i="7"/>
  <c r="AG10" i="7"/>
  <c r="AC12" i="7"/>
  <c r="AK12" i="7"/>
  <c r="AG14" i="7"/>
  <c r="AC16" i="7"/>
  <c r="AK16" i="7"/>
  <c r="AG18" i="7"/>
  <c r="AD21" i="7"/>
  <c r="AD22" i="7"/>
  <c r="AD23" i="7"/>
  <c r="AD24" i="7"/>
  <c r="AC25" i="7"/>
  <c r="AK25" i="7"/>
  <c r="AD32" i="7"/>
  <c r="AL32" i="7"/>
  <c r="AD8" i="7"/>
  <c r="AL8" i="7"/>
  <c r="AH10" i="7"/>
  <c r="AD12" i="7"/>
  <c r="AL12" i="7"/>
  <c r="AH14" i="7"/>
  <c r="AD16" i="7"/>
  <c r="AL16" i="7"/>
  <c r="AH18" i="7"/>
  <c r="AE21" i="7"/>
  <c r="AE22" i="7"/>
  <c r="AE23" i="7"/>
  <c r="AE24" i="7"/>
  <c r="AD25" i="7"/>
  <c r="AL25" i="7"/>
  <c r="AE32" i="7"/>
  <c r="AC22" i="7"/>
  <c r="AI14" i="7"/>
  <c r="AF24" i="7"/>
  <c r="AF32" i="7"/>
  <c r="AF13" i="7" l="1"/>
  <c r="AG13" i="7"/>
  <c r="AD13" i="7"/>
  <c r="AC13" i="7"/>
  <c r="AH13" i="7"/>
  <c r="AL13" i="7"/>
  <c r="AK13" i="7"/>
  <c r="J20" i="3"/>
  <c r="I20" i="3"/>
  <c r="J26" i="3"/>
  <c r="I26" i="3"/>
  <c r="J9" i="3"/>
  <c r="I9" i="3"/>
  <c r="C41" i="3" l="1"/>
  <c r="C34" i="3" l="1"/>
  <c r="J33" i="3"/>
  <c r="I33" i="3"/>
  <c r="C30" i="3"/>
  <c r="J29" i="3"/>
  <c r="I29" i="3"/>
  <c r="J28" i="3"/>
  <c r="I28" i="3"/>
  <c r="J27" i="3"/>
  <c r="I27" i="3"/>
  <c r="C22" i="3"/>
  <c r="J21" i="3"/>
  <c r="I21" i="3"/>
  <c r="J19" i="3"/>
  <c r="I19" i="3"/>
  <c r="I18" i="3"/>
  <c r="J17" i="3"/>
  <c r="I17" i="3"/>
  <c r="J16" i="3"/>
  <c r="I16" i="3"/>
  <c r="J15" i="3"/>
  <c r="I15" i="3"/>
  <c r="J14" i="3"/>
  <c r="I14" i="3"/>
  <c r="J13" i="3"/>
  <c r="I13" i="3"/>
  <c r="J12" i="3"/>
  <c r="I12" i="3"/>
  <c r="J11" i="3"/>
  <c r="I11" i="3"/>
  <c r="J10" i="3"/>
  <c r="I10" i="3"/>
  <c r="J8" i="3"/>
  <c r="I8" i="3"/>
</calcChain>
</file>

<file path=xl/sharedStrings.xml><?xml version="1.0" encoding="utf-8"?>
<sst xmlns="http://schemas.openxmlformats.org/spreadsheetml/2006/main" count="485" uniqueCount="109">
  <si>
    <t>配分</t>
  </si>
  <si>
    <t>试题图号</t>
  </si>
  <si>
    <t>成绩小计</t>
  </si>
  <si>
    <t>序号</t>
  </si>
  <si>
    <t>方位</t>
  </si>
  <si>
    <t>尺寸类型</t>
  </si>
  <si>
    <t>公称尺寸</t>
  </si>
  <si>
    <t>上偏差</t>
  </si>
  <si>
    <t>下偏差</t>
  </si>
  <si>
    <t>上极限尺寸</t>
  </si>
  <si>
    <t>下极限尺寸</t>
  </si>
  <si>
    <t>实际尺寸</t>
  </si>
  <si>
    <t>得分</t>
  </si>
  <si>
    <t>修正值</t>
  </si>
  <si>
    <r>
      <rPr>
        <sz val="8"/>
        <rFont val="Arial"/>
        <family val="2"/>
        <charset val="134"/>
      </rPr>
      <t>A-</t>
    </r>
    <r>
      <rPr>
        <sz val="8"/>
        <rFont val="宋体"/>
        <family val="3"/>
        <charset val="134"/>
      </rPr>
      <t>主要尺寸</t>
    </r>
  </si>
  <si>
    <t>小计</t>
  </si>
  <si>
    <r>
      <rPr>
        <sz val="8"/>
        <rFont val="Arial"/>
        <family val="2"/>
        <charset val="134"/>
      </rPr>
      <t>B-</t>
    </r>
    <r>
      <rPr>
        <sz val="8"/>
        <rFont val="宋体"/>
        <family val="3"/>
        <charset val="134"/>
      </rPr>
      <t>次要尺寸</t>
    </r>
  </si>
  <si>
    <t>OK</t>
  </si>
  <si>
    <t>NO</t>
  </si>
  <si>
    <r>
      <rPr>
        <sz val="8"/>
        <rFont val="Arial"/>
        <family val="2"/>
        <charset val="134"/>
      </rPr>
      <t>C-</t>
    </r>
    <r>
      <rPr>
        <sz val="8"/>
        <rFont val="宋体"/>
        <family val="3"/>
        <charset val="134"/>
      </rPr>
      <t>表面质量</t>
    </r>
  </si>
  <si>
    <r>
      <rPr>
        <sz val="8"/>
        <rFont val="Arial"/>
        <family val="2"/>
        <charset val="134"/>
      </rPr>
      <t>D-</t>
    </r>
    <r>
      <rPr>
        <sz val="8"/>
        <rFont val="宋体"/>
        <family val="3"/>
        <charset val="134"/>
      </rPr>
      <t>主观评判</t>
    </r>
  </si>
  <si>
    <t>签名</t>
  </si>
  <si>
    <t>日期</t>
  </si>
  <si>
    <t>裁判员1</t>
  </si>
  <si>
    <t>裁判员2</t>
  </si>
  <si>
    <t>裁判员3</t>
  </si>
  <si>
    <t>裁判长</t>
  </si>
  <si>
    <t>L</t>
    <phoneticPr fontId="4" type="noConversion"/>
  </si>
  <si>
    <t>C</t>
    <phoneticPr fontId="4" type="noConversion"/>
  </si>
  <si>
    <t>D</t>
    <phoneticPr fontId="4" type="noConversion"/>
  </si>
  <si>
    <t>Ф</t>
    <phoneticPr fontId="4" type="noConversion"/>
  </si>
  <si>
    <t>选手编码</t>
    <phoneticPr fontId="4" type="noConversion"/>
  </si>
  <si>
    <t>中差偏离图示</t>
    <phoneticPr fontId="4" type="noConversion"/>
  </si>
  <si>
    <t>中差偏离</t>
    <phoneticPr fontId="4" type="noConversion"/>
  </si>
  <si>
    <t>检测值输入</t>
    <phoneticPr fontId="4" type="noConversion"/>
  </si>
  <si>
    <t>Ra</t>
    <phoneticPr fontId="4" type="noConversion"/>
  </si>
  <si>
    <t>M10</t>
    <phoneticPr fontId="4" type="noConversion"/>
  </si>
  <si>
    <t>配分系数</t>
    <phoneticPr fontId="15" type="noConversion"/>
  </si>
  <si>
    <t>内容</t>
    <phoneticPr fontId="15" type="noConversion"/>
  </si>
  <si>
    <t>裁判1</t>
    <phoneticPr fontId="15" type="noConversion"/>
  </si>
  <si>
    <t>第一面完整度</t>
    <phoneticPr fontId="15" type="noConversion"/>
  </si>
  <si>
    <t>第二面完整度</t>
    <phoneticPr fontId="15" type="noConversion"/>
  </si>
  <si>
    <t>损伤</t>
    <phoneticPr fontId="15" type="noConversion"/>
  </si>
  <si>
    <t>索引</t>
    <phoneticPr fontId="15" type="noConversion"/>
  </si>
  <si>
    <t>配分</t>
    <phoneticPr fontId="15" type="noConversion"/>
  </si>
  <si>
    <t>裁判2</t>
    <phoneticPr fontId="15" type="noConversion"/>
  </si>
  <si>
    <t>裁判3</t>
    <phoneticPr fontId="15" type="noConversion"/>
  </si>
  <si>
    <t>评价分数</t>
    <phoneticPr fontId="15" type="noConversion"/>
  </si>
  <si>
    <t>C1</t>
    <phoneticPr fontId="4" type="noConversion"/>
  </si>
  <si>
    <t>D</t>
    <phoneticPr fontId="4" type="noConversion"/>
  </si>
  <si>
    <t>C3</t>
    <phoneticPr fontId="4" type="noConversion"/>
  </si>
  <si>
    <t>L</t>
    <phoneticPr fontId="4" type="noConversion"/>
  </si>
  <si>
    <t>B5</t>
    <phoneticPr fontId="4" type="noConversion"/>
  </si>
  <si>
    <t>C4</t>
    <phoneticPr fontId="4" type="noConversion"/>
  </si>
  <si>
    <t>C10</t>
    <phoneticPr fontId="4" type="noConversion"/>
  </si>
  <si>
    <t>D3</t>
    <phoneticPr fontId="4" type="noConversion"/>
  </si>
  <si>
    <t>L</t>
    <phoneticPr fontId="4" type="noConversion"/>
  </si>
  <si>
    <t>D1</t>
    <phoneticPr fontId="4" type="noConversion"/>
  </si>
  <si>
    <t>2021年全国职业院校技能大赛—复杂部件数控多轴联动加工技术试题评分表</t>
    <phoneticPr fontId="4" type="noConversion"/>
  </si>
  <si>
    <t>选手场次</t>
    <phoneticPr fontId="4" type="noConversion"/>
  </si>
  <si>
    <t>B2</t>
    <phoneticPr fontId="4" type="noConversion"/>
  </si>
  <si>
    <t>⊥</t>
    <phoneticPr fontId="4" type="noConversion"/>
  </si>
  <si>
    <t>C7</t>
    <phoneticPr fontId="4" type="noConversion"/>
  </si>
  <si>
    <t>Ra 1.6</t>
    <phoneticPr fontId="4" type="noConversion"/>
  </si>
  <si>
    <t>B4</t>
    <phoneticPr fontId="4" type="noConversion"/>
  </si>
  <si>
    <t>D4</t>
    <phoneticPr fontId="4" type="noConversion"/>
  </si>
  <si>
    <t>A3</t>
    <phoneticPr fontId="4" type="noConversion"/>
  </si>
  <si>
    <t>D5</t>
    <phoneticPr fontId="4" type="noConversion"/>
  </si>
  <si>
    <t>A8</t>
    <phoneticPr fontId="4" type="noConversion"/>
  </si>
  <si>
    <t>螺纹</t>
    <phoneticPr fontId="4" type="noConversion"/>
  </si>
  <si>
    <t>B6</t>
    <phoneticPr fontId="4" type="noConversion"/>
  </si>
  <si>
    <t>DZ0101</t>
    <phoneticPr fontId="4" type="noConversion"/>
  </si>
  <si>
    <t>B3</t>
    <phoneticPr fontId="4" type="noConversion"/>
  </si>
  <si>
    <t>DZ0102</t>
    <phoneticPr fontId="4" type="noConversion"/>
  </si>
  <si>
    <t>B1</t>
    <phoneticPr fontId="4" type="noConversion"/>
  </si>
  <si>
    <t>C5</t>
    <phoneticPr fontId="4" type="noConversion"/>
  </si>
  <si>
    <t>D6</t>
    <phoneticPr fontId="4" type="noConversion"/>
  </si>
  <si>
    <t>C8</t>
    <phoneticPr fontId="4" type="noConversion"/>
  </si>
  <si>
    <t>D8</t>
    <phoneticPr fontId="4" type="noConversion"/>
  </si>
  <si>
    <t>B8</t>
    <phoneticPr fontId="4" type="noConversion"/>
  </si>
  <si>
    <t>E3</t>
    <phoneticPr fontId="4" type="noConversion"/>
  </si>
  <si>
    <t>B9</t>
    <phoneticPr fontId="4" type="noConversion"/>
  </si>
  <si>
    <t>∥</t>
    <phoneticPr fontId="4" type="noConversion"/>
  </si>
  <si>
    <t>B10</t>
    <phoneticPr fontId="4" type="noConversion"/>
  </si>
  <si>
    <t>M6*2</t>
    <phoneticPr fontId="4" type="noConversion"/>
  </si>
  <si>
    <t>E2</t>
    <phoneticPr fontId="4" type="noConversion"/>
  </si>
  <si>
    <t>M6*2</t>
  </si>
  <si>
    <t>DZ0103</t>
    <phoneticPr fontId="4" type="noConversion"/>
  </si>
  <si>
    <t>C9</t>
    <phoneticPr fontId="4" type="noConversion"/>
  </si>
  <si>
    <t>F3</t>
    <phoneticPr fontId="4" type="noConversion"/>
  </si>
  <si>
    <t>倒角</t>
    <phoneticPr fontId="4" type="noConversion"/>
  </si>
  <si>
    <t>C2</t>
    <phoneticPr fontId="4" type="noConversion"/>
  </si>
  <si>
    <t>A5</t>
    <phoneticPr fontId="4" type="noConversion"/>
  </si>
  <si>
    <t>D9</t>
    <phoneticPr fontId="4" type="noConversion"/>
  </si>
  <si>
    <t>R</t>
    <phoneticPr fontId="4" type="noConversion"/>
  </si>
  <si>
    <t>E5</t>
    <phoneticPr fontId="4" type="noConversion"/>
  </si>
  <si>
    <t>DZ0104</t>
    <phoneticPr fontId="4" type="noConversion"/>
  </si>
  <si>
    <t>A9</t>
    <phoneticPr fontId="4" type="noConversion"/>
  </si>
  <si>
    <t>A4</t>
    <phoneticPr fontId="4" type="noConversion"/>
  </si>
  <si>
    <t>E4</t>
    <phoneticPr fontId="4" type="noConversion"/>
  </si>
  <si>
    <t>C6</t>
    <phoneticPr fontId="4" type="noConversion"/>
  </si>
  <si>
    <t>DZ0105</t>
    <phoneticPr fontId="4" type="noConversion"/>
  </si>
  <si>
    <t>B7</t>
    <phoneticPr fontId="4" type="noConversion"/>
  </si>
  <si>
    <t>/</t>
    <phoneticPr fontId="4" type="noConversion"/>
  </si>
  <si>
    <t>完整度</t>
    <phoneticPr fontId="15" type="noConversion"/>
  </si>
  <si>
    <t>DZ0106</t>
    <phoneticPr fontId="4" type="noConversion"/>
  </si>
  <si>
    <t>A2</t>
    <phoneticPr fontId="4" type="noConversion"/>
  </si>
  <si>
    <t>字形是否符合要求</t>
    <phoneticPr fontId="4" type="noConversion"/>
  </si>
  <si>
    <r>
      <rPr>
        <sz val="8"/>
        <rFont val="宋体"/>
        <family val="3"/>
        <charset val="134"/>
      </rPr>
      <t>齿数</t>
    </r>
    <r>
      <rPr>
        <sz val="8"/>
        <rFont val="Arial"/>
        <family val="2"/>
        <charset val="134"/>
      </rPr>
      <t>62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</si>
</sst>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0"/>
    <numFmt numFmtId="178" formatCode="0.000_ "/>
  </numFmts>
  <fonts count="24" x14ac:knownFonts="1"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8"/>
      <name val="Arial"/>
      <family val="2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Arial Unicode MS"/>
      <family val="2"/>
      <charset val="134"/>
    </font>
    <font>
      <sz val="6"/>
      <color indexed="8"/>
      <name val="Arial Unicode MS"/>
      <family val="2"/>
      <charset val="134"/>
    </font>
    <font>
      <sz val="8"/>
      <name val="Arial"/>
      <family val="2"/>
    </font>
    <font>
      <sz val="6"/>
      <color rgb="FF00B050"/>
      <name val="宋体"/>
      <family val="3"/>
      <charset val="134"/>
    </font>
    <font>
      <b/>
      <sz val="12"/>
      <color indexed="8"/>
      <name val="Malgun Gothic Semilight"/>
      <family val="2"/>
      <charset val="134"/>
    </font>
    <font>
      <sz val="11"/>
      <color indexed="8"/>
      <name val="Malgun Gothic Semilight"/>
      <family val="2"/>
      <charset val="134"/>
    </font>
    <font>
      <b/>
      <sz val="9"/>
      <color indexed="8"/>
      <name val="Malgun Gothic Semilight"/>
      <family val="2"/>
      <charset val="134"/>
    </font>
    <font>
      <b/>
      <sz val="10"/>
      <color indexed="8"/>
      <name val="Malgun Gothic Semilight"/>
      <family val="2"/>
      <charset val="134"/>
    </font>
    <font>
      <sz val="12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8"/>
      <color theme="1"/>
      <name val="Arial"/>
      <family val="2"/>
    </font>
    <font>
      <b/>
      <sz val="8"/>
      <color theme="1"/>
      <name val="宋体"/>
      <family val="3"/>
      <charset val="134"/>
      <scheme val="minor"/>
    </font>
    <font>
      <sz val="8"/>
      <color theme="1"/>
      <name val="Microsoft YaHei UI"/>
      <family val="2"/>
      <charset val="134"/>
    </font>
    <font>
      <sz val="8"/>
      <color theme="1"/>
      <name val="Arial"/>
      <family val="2"/>
      <charset val="134"/>
    </font>
    <font>
      <sz val="6"/>
      <name val="宋体"/>
      <family val="3"/>
      <charset val="134"/>
    </font>
    <font>
      <sz val="8"/>
      <name val="Arial"/>
      <family val="3"/>
      <charset val="134"/>
    </font>
    <font>
      <sz val="11"/>
      <color theme="0"/>
      <name val="宋体"/>
      <family val="3"/>
      <charset val="134"/>
    </font>
    <font>
      <sz val="12"/>
      <color theme="0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5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14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6" fontId="2" fillId="0" borderId="17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vertical="center"/>
    </xf>
    <xf numFmtId="0" fontId="2" fillId="0" borderId="31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176" fontId="2" fillId="4" borderId="17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2" fillId="0" borderId="19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0" fontId="0" fillId="7" borderId="0" xfId="0" applyFill="1">
      <alignment vertical="center"/>
    </xf>
    <xf numFmtId="0" fontId="7" fillId="0" borderId="17" xfId="0" applyFont="1" applyBorder="1" applyAlignment="1">
      <alignment horizontal="center" vertical="center"/>
    </xf>
    <xf numFmtId="178" fontId="0" fillId="0" borderId="17" xfId="0" applyNumberFormat="1" applyBorder="1">
      <alignment vertical="center"/>
    </xf>
    <xf numFmtId="178" fontId="1" fillId="0" borderId="17" xfId="0" applyNumberFormat="1" applyFont="1" applyBorder="1">
      <alignment vertical="center"/>
    </xf>
    <xf numFmtId="0" fontId="7" fillId="0" borderId="8" xfId="0" applyFont="1" applyBorder="1" applyAlignment="1">
      <alignment horizontal="center" vertical="center"/>
    </xf>
    <xf numFmtId="0" fontId="2" fillId="8" borderId="17" xfId="0" applyFont="1" applyFill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3" fillId="0" borderId="0" xfId="0" applyFont="1" applyAlignment="1"/>
    <xf numFmtId="0" fontId="14" fillId="0" borderId="44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6" fillId="8" borderId="17" xfId="0" applyFont="1" applyFill="1" applyBorder="1" applyAlignment="1">
      <alignment horizontal="center" vertical="center" wrapText="1"/>
    </xf>
    <xf numFmtId="177" fontId="16" fillId="0" borderId="17" xfId="0" applyNumberFormat="1" applyFont="1" applyBorder="1" applyAlignment="1">
      <alignment horizontal="center" vertical="center" wrapText="1"/>
    </xf>
    <xf numFmtId="177" fontId="16" fillId="0" borderId="23" xfId="0" applyNumberFormat="1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6" fillId="8" borderId="29" xfId="0" applyFont="1" applyFill="1" applyBorder="1" applyAlignment="1">
      <alignment horizontal="center" vertical="center" wrapText="1"/>
    </xf>
    <xf numFmtId="177" fontId="16" fillId="0" borderId="29" xfId="0" applyNumberFormat="1" applyFont="1" applyBorder="1" applyAlignment="1">
      <alignment horizontal="center" vertical="center" wrapText="1"/>
    </xf>
    <xf numFmtId="177" fontId="16" fillId="0" borderId="30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 wrapText="1"/>
    </xf>
    <xf numFmtId="177" fontId="16" fillId="0" borderId="31" xfId="0" applyNumberFormat="1" applyFont="1" applyBorder="1" applyAlignment="1">
      <alignment horizontal="center" vertical="center" wrapText="1"/>
    </xf>
    <xf numFmtId="177" fontId="16" fillId="0" borderId="49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8" fillId="7" borderId="3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4" xfId="0" applyFont="1" applyFill="1" applyBorder="1">
      <alignment vertical="center"/>
    </xf>
    <xf numFmtId="0" fontId="2" fillId="2" borderId="15" xfId="0" applyFont="1" applyFill="1" applyBorder="1">
      <alignment vertical="center"/>
    </xf>
    <xf numFmtId="0" fontId="2" fillId="0" borderId="19" xfId="0" applyFont="1" applyBorder="1">
      <alignment vertical="center"/>
    </xf>
    <xf numFmtId="0" fontId="2" fillId="0" borderId="0" xfId="0" applyFont="1">
      <alignment vertical="center"/>
    </xf>
    <xf numFmtId="0" fontId="2" fillId="2" borderId="27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21" xfId="0" applyFont="1" applyFill="1" applyBorder="1">
      <alignment vertical="center"/>
    </xf>
    <xf numFmtId="0" fontId="19" fillId="4" borderId="8" xfId="0" applyFont="1" applyFill="1" applyBorder="1" applyAlignment="1">
      <alignment horizontal="center" vertical="center"/>
    </xf>
    <xf numFmtId="0" fontId="20" fillId="4" borderId="17" xfId="0" applyFont="1" applyFill="1" applyBorder="1" applyAlignment="1">
      <alignment horizontal="center" vertical="center"/>
    </xf>
    <xf numFmtId="0" fontId="21" fillId="4" borderId="17" xfId="0" applyFont="1" applyFill="1" applyBorder="1" applyAlignment="1">
      <alignment horizontal="center" vertical="center"/>
    </xf>
    <xf numFmtId="0" fontId="13" fillId="0" borderId="0" xfId="0" applyFont="1" applyBorder="1" applyAlignment="1"/>
    <xf numFmtId="0" fontId="18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7" fontId="16" fillId="0" borderId="0" xfId="0" applyNumberFormat="1" applyFont="1" applyBorder="1" applyAlignment="1">
      <alignment horizontal="center" vertical="center" wrapText="1"/>
    </xf>
    <xf numFmtId="0" fontId="22" fillId="9" borderId="0" xfId="0" applyFont="1" applyFill="1">
      <alignment vertical="center"/>
    </xf>
    <xf numFmtId="0" fontId="23" fillId="9" borderId="0" xfId="0" applyFont="1" applyFill="1" applyAlignment="1"/>
    <xf numFmtId="0" fontId="17" fillId="0" borderId="29" xfId="0" applyFont="1" applyBorder="1" applyAlignment="1">
      <alignment horizontal="left" vertical="center" wrapText="1"/>
    </xf>
    <xf numFmtId="0" fontId="14" fillId="0" borderId="3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4" fillId="0" borderId="45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7" fontId="11" fillId="0" borderId="9" xfId="0" applyNumberFormat="1" applyFont="1" applyBorder="1" applyAlignment="1">
      <alignment horizontal="center" vertical="center"/>
    </xf>
    <xf numFmtId="177" fontId="11" fillId="0" borderId="25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7" borderId="32" xfId="0" applyFont="1" applyFill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7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40" xfId="0" applyFont="1" applyBorder="1" applyAlignment="1">
      <alignment horizontal="right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</cellXfs>
  <cellStyles count="2">
    <cellStyle name="常规" xfId="0" builtinId="0"/>
    <cellStyle name="常规_Sheet1" xfId="1" xr:uid="{00000000-0005-0000-0000-000001000000}"/>
  </cellStyles>
  <dxfs count="15"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248"/>
  <sheetViews>
    <sheetView tabSelected="1" zoomScale="115" zoomScaleNormal="115" workbookViewId="0">
      <selection activeCell="C8" sqref="C8:C21"/>
    </sheetView>
  </sheetViews>
  <sheetFormatPr defaultColWidth="9" defaultRowHeight="14.85" customHeight="1" x14ac:dyDescent="0.25"/>
  <cols>
    <col min="1" max="1" width="5.109375" style="29" customWidth="1"/>
    <col min="2" max="2" width="4.77734375" customWidth="1"/>
    <col min="3" max="3" width="5.109375" customWidth="1"/>
    <col min="5" max="5" width="8.88671875" customWidth="1"/>
    <col min="6" max="6" width="9.88671875" customWidth="1"/>
    <col min="7" max="11" width="8.88671875" style="2" customWidth="1"/>
    <col min="12" max="13" width="6.6640625" customWidth="1"/>
    <col min="14" max="14" width="1.33203125" customWidth="1"/>
    <col min="15" max="24" width="9" hidden="1" customWidth="1"/>
    <col min="25" max="25" width="7.109375" style="2" customWidth="1"/>
    <col min="26" max="26" width="1.6640625" style="2" customWidth="1"/>
    <col min="27" max="27" width="9" customWidth="1"/>
    <col min="28" max="38" width="1.33203125" customWidth="1"/>
  </cols>
  <sheetData>
    <row r="1" spans="2:26" ht="15.75" customHeight="1" x14ac:dyDescent="0.25">
      <c r="B1" s="103" t="s">
        <v>58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5"/>
      <c r="Y1"/>
      <c r="Z1"/>
    </row>
    <row r="2" spans="2:26" ht="15.75" customHeight="1" x14ac:dyDescent="0.25"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8"/>
      <c r="Y2"/>
      <c r="Z2"/>
    </row>
    <row r="3" spans="2:26" ht="15.75" customHeight="1" x14ac:dyDescent="0.25">
      <c r="B3" s="112" t="s">
        <v>59</v>
      </c>
      <c r="C3" s="113"/>
      <c r="D3" s="114"/>
      <c r="E3" s="119"/>
      <c r="F3" s="120"/>
      <c r="G3" s="121"/>
      <c r="H3" s="119" t="s">
        <v>31</v>
      </c>
      <c r="I3" s="121"/>
      <c r="J3" s="117"/>
      <c r="K3" s="117"/>
      <c r="L3" s="117"/>
      <c r="M3" s="118"/>
      <c r="Y3"/>
      <c r="Z3"/>
    </row>
    <row r="4" spans="2:26" ht="15.75" customHeight="1" thickBot="1" x14ac:dyDescent="0.3">
      <c r="B4" s="109" t="s">
        <v>1</v>
      </c>
      <c r="C4" s="110"/>
      <c r="D4" s="111"/>
      <c r="E4" s="122" t="s">
        <v>71</v>
      </c>
      <c r="F4" s="123"/>
      <c r="G4" s="124"/>
      <c r="H4" s="125" t="s">
        <v>2</v>
      </c>
      <c r="I4" s="126"/>
      <c r="J4" s="127"/>
      <c r="K4" s="127"/>
      <c r="L4" s="127"/>
      <c r="M4" s="128"/>
      <c r="Y4"/>
      <c r="Z4"/>
    </row>
    <row r="5" spans="2:26" ht="15.75" customHeight="1" thickBot="1" x14ac:dyDescent="0.3">
      <c r="D5" s="32"/>
      <c r="Y5"/>
      <c r="Z5"/>
    </row>
    <row r="6" spans="2:26" ht="15.75" customHeight="1" thickBot="1" x14ac:dyDescent="0.3"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  <c r="Y6"/>
      <c r="Z6"/>
    </row>
    <row r="7" spans="2:26" ht="15.75" customHeight="1" x14ac:dyDescent="0.25">
      <c r="B7" s="5" t="s">
        <v>14</v>
      </c>
      <c r="C7" s="6"/>
      <c r="D7" s="6"/>
      <c r="E7" s="6"/>
      <c r="F7" s="6"/>
      <c r="G7" s="6"/>
      <c r="H7" s="6"/>
      <c r="I7" s="6"/>
      <c r="J7" s="6"/>
      <c r="K7" s="6"/>
      <c r="L7" s="6"/>
      <c r="M7" s="14">
        <v>3.0000000000000001E-3</v>
      </c>
      <c r="Y7"/>
      <c r="Z7"/>
    </row>
    <row r="8" spans="2:26" ht="15.75" customHeight="1" x14ac:dyDescent="0.25">
      <c r="B8" s="7">
        <v>1</v>
      </c>
      <c r="C8" s="45">
        <v>4</v>
      </c>
      <c r="D8" s="45" t="s">
        <v>50</v>
      </c>
      <c r="E8" s="26" t="s">
        <v>49</v>
      </c>
      <c r="F8" s="33">
        <v>25</v>
      </c>
      <c r="G8" s="33"/>
      <c r="H8" s="33"/>
      <c r="I8" s="37">
        <f t="shared" ref="I8:I21" si="0">SUM(F8+G8)</f>
        <v>25</v>
      </c>
      <c r="J8" s="37">
        <f t="shared" ref="J8:J21" si="1">SUM(F8+H8)</f>
        <v>25</v>
      </c>
      <c r="K8" s="15"/>
      <c r="L8" s="37"/>
      <c r="M8" s="16"/>
      <c r="Y8"/>
      <c r="Z8"/>
    </row>
    <row r="9" spans="2:26" ht="15.75" customHeight="1" x14ac:dyDescent="0.25">
      <c r="B9" s="7">
        <v>2</v>
      </c>
      <c r="C9" s="45">
        <v>4</v>
      </c>
      <c r="D9" s="45" t="s">
        <v>66</v>
      </c>
      <c r="E9" s="26" t="s">
        <v>27</v>
      </c>
      <c r="F9" s="33">
        <v>198</v>
      </c>
      <c r="G9" s="33"/>
      <c r="H9" s="33"/>
      <c r="I9" s="52">
        <f t="shared" si="0"/>
        <v>198</v>
      </c>
      <c r="J9" s="52">
        <f t="shared" si="1"/>
        <v>198</v>
      </c>
      <c r="K9" s="15"/>
      <c r="L9" s="52"/>
      <c r="M9" s="16"/>
      <c r="Y9"/>
      <c r="Z9"/>
    </row>
    <row r="10" spans="2:26" ht="15.75" customHeight="1" x14ac:dyDescent="0.25">
      <c r="B10" s="7">
        <v>3</v>
      </c>
      <c r="C10" s="45">
        <v>4</v>
      </c>
      <c r="D10" s="45" t="s">
        <v>48</v>
      </c>
      <c r="E10" s="26" t="s">
        <v>27</v>
      </c>
      <c r="F10" s="33">
        <v>155</v>
      </c>
      <c r="G10" s="33"/>
      <c r="H10" s="33"/>
      <c r="I10" s="37">
        <f t="shared" si="0"/>
        <v>155</v>
      </c>
      <c r="J10" s="37">
        <f t="shared" si="1"/>
        <v>155</v>
      </c>
      <c r="K10" s="15"/>
      <c r="L10" s="37"/>
      <c r="M10" s="16"/>
      <c r="Y10"/>
      <c r="Z10"/>
    </row>
    <row r="11" spans="2:26" ht="15.75" customHeight="1" x14ac:dyDescent="0.25">
      <c r="B11" s="7">
        <v>4</v>
      </c>
      <c r="C11" s="45">
        <v>4</v>
      </c>
      <c r="D11" s="45" t="s">
        <v>64</v>
      </c>
      <c r="E11" s="26" t="s">
        <v>27</v>
      </c>
      <c r="F11" s="33">
        <v>14</v>
      </c>
      <c r="G11" s="33"/>
      <c r="H11" s="33"/>
      <c r="I11" s="37">
        <f t="shared" si="0"/>
        <v>14</v>
      </c>
      <c r="J11" s="37">
        <f t="shared" si="1"/>
        <v>14</v>
      </c>
      <c r="K11" s="15"/>
      <c r="L11" s="37"/>
      <c r="M11" s="16"/>
      <c r="Y11"/>
      <c r="Z11"/>
    </row>
    <row r="12" spans="2:26" ht="15.75" customHeight="1" x14ac:dyDescent="0.25">
      <c r="B12" s="7">
        <v>5</v>
      </c>
      <c r="C12" s="45">
        <v>4</v>
      </c>
      <c r="D12" s="45" t="s">
        <v>65</v>
      </c>
      <c r="E12" s="26" t="s">
        <v>27</v>
      </c>
      <c r="F12" s="33">
        <v>14</v>
      </c>
      <c r="G12" s="33"/>
      <c r="H12" s="33"/>
      <c r="I12" s="37">
        <f t="shared" si="0"/>
        <v>14</v>
      </c>
      <c r="J12" s="37">
        <f t="shared" si="1"/>
        <v>14</v>
      </c>
      <c r="K12" s="15"/>
      <c r="L12" s="37"/>
      <c r="M12" s="16"/>
      <c r="Y12"/>
      <c r="Z12"/>
    </row>
    <row r="13" spans="2:26" ht="15.75" customHeight="1" x14ac:dyDescent="0.25">
      <c r="B13" s="7">
        <v>6</v>
      </c>
      <c r="C13" s="45">
        <v>4</v>
      </c>
      <c r="D13" s="45" t="s">
        <v>55</v>
      </c>
      <c r="E13" s="26" t="s">
        <v>27</v>
      </c>
      <c r="F13" s="33">
        <v>155</v>
      </c>
      <c r="G13" s="33"/>
      <c r="H13" s="33"/>
      <c r="I13" s="37">
        <f t="shared" si="0"/>
        <v>155</v>
      </c>
      <c r="J13" s="37">
        <f t="shared" si="1"/>
        <v>155</v>
      </c>
      <c r="K13" s="15"/>
      <c r="L13" s="37"/>
      <c r="M13" s="16"/>
      <c r="Y13"/>
      <c r="Z13"/>
    </row>
    <row r="14" spans="2:26" ht="15.75" customHeight="1" x14ac:dyDescent="0.25">
      <c r="B14" s="7">
        <v>7</v>
      </c>
      <c r="C14" s="45">
        <v>4</v>
      </c>
      <c r="D14" s="45" t="s">
        <v>67</v>
      </c>
      <c r="E14" s="26" t="s">
        <v>51</v>
      </c>
      <c r="F14" s="33">
        <v>77.5</v>
      </c>
      <c r="G14" s="33"/>
      <c r="H14" s="33"/>
      <c r="I14" s="37">
        <f t="shared" si="0"/>
        <v>77.5</v>
      </c>
      <c r="J14" s="37">
        <f t="shared" si="1"/>
        <v>77.5</v>
      </c>
      <c r="K14" s="15"/>
      <c r="L14" s="37"/>
      <c r="M14" s="16"/>
      <c r="Y14"/>
      <c r="Z14"/>
    </row>
    <row r="15" spans="2:26" ht="15.75" customHeight="1" x14ac:dyDescent="0.25">
      <c r="B15" s="7">
        <v>8</v>
      </c>
      <c r="C15" s="45">
        <v>4</v>
      </c>
      <c r="D15" s="45" t="s">
        <v>64</v>
      </c>
      <c r="E15" s="8" t="s">
        <v>27</v>
      </c>
      <c r="F15" s="33">
        <v>10</v>
      </c>
      <c r="G15" s="33"/>
      <c r="H15" s="33"/>
      <c r="I15" s="37">
        <f t="shared" si="0"/>
        <v>10</v>
      </c>
      <c r="J15" s="37">
        <f t="shared" si="1"/>
        <v>10</v>
      </c>
      <c r="K15" s="15"/>
      <c r="L15" s="37"/>
      <c r="M15" s="16"/>
      <c r="Y15"/>
      <c r="Z15"/>
    </row>
    <row r="16" spans="2:26" ht="15.75" customHeight="1" x14ac:dyDescent="0.25">
      <c r="B16" s="7">
        <v>9</v>
      </c>
      <c r="C16" s="45">
        <v>4</v>
      </c>
      <c r="D16" s="45" t="s">
        <v>60</v>
      </c>
      <c r="E16" s="8" t="s">
        <v>27</v>
      </c>
      <c r="F16" s="33">
        <v>12</v>
      </c>
      <c r="G16" s="33"/>
      <c r="H16" s="33"/>
      <c r="I16" s="37">
        <f t="shared" si="0"/>
        <v>12</v>
      </c>
      <c r="J16" s="37">
        <f t="shared" si="1"/>
        <v>12</v>
      </c>
      <c r="K16" s="15"/>
      <c r="L16" s="37"/>
      <c r="M16" s="16"/>
      <c r="Y16"/>
      <c r="Z16"/>
    </row>
    <row r="17" spans="2:26" ht="15.75" customHeight="1" x14ac:dyDescent="0.25">
      <c r="B17" s="7">
        <v>10</v>
      </c>
      <c r="C17" s="45">
        <v>4</v>
      </c>
      <c r="D17" s="45" t="s">
        <v>67</v>
      </c>
      <c r="E17" s="26" t="s">
        <v>27</v>
      </c>
      <c r="F17" s="33">
        <v>17</v>
      </c>
      <c r="G17" s="33"/>
      <c r="H17" s="33"/>
      <c r="I17" s="37">
        <f t="shared" si="0"/>
        <v>17</v>
      </c>
      <c r="J17" s="37">
        <f t="shared" si="1"/>
        <v>17</v>
      </c>
      <c r="K17" s="15"/>
      <c r="L17" s="37"/>
      <c r="M17" s="16"/>
      <c r="Y17"/>
      <c r="Z17"/>
    </row>
    <row r="18" spans="2:26" ht="15.75" customHeight="1" x14ac:dyDescent="0.25">
      <c r="B18" s="7">
        <v>11</v>
      </c>
      <c r="C18" s="45">
        <v>4</v>
      </c>
      <c r="D18" s="48" t="s">
        <v>68</v>
      </c>
      <c r="E18" s="26" t="s">
        <v>27</v>
      </c>
      <c r="F18" s="33">
        <v>151</v>
      </c>
      <c r="G18" s="33"/>
      <c r="H18" s="33"/>
      <c r="I18" s="37">
        <f t="shared" si="0"/>
        <v>151</v>
      </c>
      <c r="J18" s="37">
        <f t="shared" si="1"/>
        <v>151</v>
      </c>
      <c r="K18" s="15"/>
      <c r="L18" s="37"/>
      <c r="M18" s="16"/>
      <c r="Y18"/>
      <c r="Z18"/>
    </row>
    <row r="19" spans="2:26" ht="15.75" customHeight="1" x14ac:dyDescent="0.25">
      <c r="B19" s="7">
        <v>12</v>
      </c>
      <c r="C19" s="45">
        <v>4</v>
      </c>
      <c r="D19" s="45" t="s">
        <v>54</v>
      </c>
      <c r="E19" s="26" t="s">
        <v>27</v>
      </c>
      <c r="F19" s="33">
        <v>4</v>
      </c>
      <c r="G19" s="33"/>
      <c r="H19" s="33"/>
      <c r="I19" s="37">
        <f t="shared" si="0"/>
        <v>4</v>
      </c>
      <c r="J19" s="37">
        <f t="shared" si="1"/>
        <v>4</v>
      </c>
      <c r="K19" s="15"/>
      <c r="L19" s="37"/>
      <c r="M19" s="16"/>
      <c r="Y19"/>
      <c r="Z19"/>
    </row>
    <row r="20" spans="2:26" ht="15.75" customHeight="1" x14ac:dyDescent="0.25">
      <c r="B20" s="7">
        <v>13</v>
      </c>
      <c r="C20" s="45">
        <v>4</v>
      </c>
      <c r="D20" s="45" t="s">
        <v>62</v>
      </c>
      <c r="E20" s="26" t="s">
        <v>29</v>
      </c>
      <c r="F20" s="33">
        <v>4</v>
      </c>
      <c r="G20" s="33"/>
      <c r="H20" s="33"/>
      <c r="I20" s="73">
        <f t="shared" si="0"/>
        <v>4</v>
      </c>
      <c r="J20" s="73">
        <f t="shared" si="1"/>
        <v>4</v>
      </c>
      <c r="K20" s="15"/>
      <c r="L20" s="73"/>
      <c r="M20" s="16"/>
      <c r="Y20"/>
      <c r="Z20"/>
    </row>
    <row r="21" spans="2:26" ht="15.75" customHeight="1" thickBot="1" x14ac:dyDescent="0.3">
      <c r="B21" s="7">
        <v>14</v>
      </c>
      <c r="C21" s="45">
        <v>4</v>
      </c>
      <c r="D21" s="45" t="s">
        <v>53</v>
      </c>
      <c r="E21" s="74" t="s">
        <v>61</v>
      </c>
      <c r="F21" s="33">
        <v>0</v>
      </c>
      <c r="G21" s="33"/>
      <c r="H21" s="33"/>
      <c r="I21" s="37">
        <f t="shared" si="0"/>
        <v>0</v>
      </c>
      <c r="J21" s="37">
        <f t="shared" si="1"/>
        <v>0</v>
      </c>
      <c r="K21" s="15"/>
      <c r="L21" s="37"/>
      <c r="M21" s="16"/>
      <c r="Y21"/>
      <c r="Z21"/>
    </row>
    <row r="22" spans="2:26" ht="15.75" customHeight="1" thickBot="1" x14ac:dyDescent="0.3">
      <c r="B22" s="9" t="s">
        <v>15</v>
      </c>
      <c r="C22" s="39">
        <f>SUM(C8:C21)</f>
        <v>56</v>
      </c>
      <c r="D22" s="30"/>
      <c r="E22" s="39"/>
      <c r="F22" s="39"/>
      <c r="G22" s="39"/>
      <c r="H22" s="39"/>
      <c r="I22" s="39"/>
      <c r="J22" s="39"/>
      <c r="K22" s="17"/>
      <c r="L22" s="17"/>
      <c r="M22" s="40"/>
      <c r="Y22"/>
      <c r="Z22"/>
    </row>
    <row r="23" spans="2:26" ht="15.75" customHeight="1" thickBot="1" x14ac:dyDescent="0.3">
      <c r="B23" s="10"/>
      <c r="C23" s="11"/>
      <c r="D23" s="31"/>
      <c r="E23" s="11"/>
      <c r="F23" s="11"/>
      <c r="G23" s="11"/>
      <c r="H23" s="11"/>
      <c r="I23" s="11"/>
      <c r="J23" s="11"/>
      <c r="K23" s="18"/>
      <c r="L23" s="18"/>
      <c r="M23" s="11"/>
      <c r="Y23"/>
      <c r="Z23"/>
    </row>
    <row r="24" spans="2:26" ht="15.75" customHeight="1" x14ac:dyDescent="0.25">
      <c r="B24" s="5" t="s">
        <v>16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19"/>
      <c r="Y24"/>
      <c r="Z24"/>
    </row>
    <row r="25" spans="2:26" ht="15.75" customHeight="1" x14ac:dyDescent="0.25">
      <c r="B25" s="7">
        <v>1</v>
      </c>
      <c r="C25" s="45">
        <v>4</v>
      </c>
      <c r="D25" s="45" t="s">
        <v>53</v>
      </c>
      <c r="E25" s="38" t="s">
        <v>69</v>
      </c>
      <c r="F25" s="27" t="s">
        <v>36</v>
      </c>
      <c r="G25" s="27"/>
      <c r="H25" s="27"/>
      <c r="I25" s="37" t="s">
        <v>17</v>
      </c>
      <c r="J25" s="37" t="s">
        <v>18</v>
      </c>
      <c r="K25" s="15"/>
      <c r="L25" s="37"/>
      <c r="M25" s="16"/>
      <c r="Y25"/>
      <c r="Z25"/>
    </row>
    <row r="26" spans="2:26" ht="15.75" customHeight="1" x14ac:dyDescent="0.25">
      <c r="B26" s="7">
        <v>4</v>
      </c>
      <c r="C26" s="45">
        <v>4</v>
      </c>
      <c r="D26" s="45" t="s">
        <v>72</v>
      </c>
      <c r="E26" s="26" t="s">
        <v>56</v>
      </c>
      <c r="F26" s="27">
        <v>6</v>
      </c>
      <c r="G26" s="27"/>
      <c r="H26" s="27"/>
      <c r="I26" s="52">
        <f>SUM(F26+G26)</f>
        <v>6</v>
      </c>
      <c r="J26" s="52">
        <f>SUM(F26+H26)</f>
        <v>6</v>
      </c>
      <c r="K26" s="15"/>
      <c r="L26" s="52"/>
      <c r="M26" s="16"/>
      <c r="Y26"/>
      <c r="Z26"/>
    </row>
    <row r="27" spans="2:26" ht="15.75" customHeight="1" x14ac:dyDescent="0.25">
      <c r="B27" s="7">
        <v>5</v>
      </c>
      <c r="C27" s="45">
        <v>4</v>
      </c>
      <c r="D27" s="45" t="s">
        <v>70</v>
      </c>
      <c r="E27" s="26" t="s">
        <v>28</v>
      </c>
      <c r="F27" s="27">
        <v>4</v>
      </c>
      <c r="G27" s="27"/>
      <c r="H27" s="27"/>
      <c r="I27" s="37">
        <f>SUM(F27+G27)</f>
        <v>4</v>
      </c>
      <c r="J27" s="37">
        <f>SUM(F27+H27)</f>
        <v>4</v>
      </c>
      <c r="K27" s="15"/>
      <c r="L27" s="37"/>
      <c r="M27" s="16"/>
      <c r="Y27"/>
      <c r="Z27"/>
    </row>
    <row r="28" spans="2:26" ht="15.75" customHeight="1" x14ac:dyDescent="0.25">
      <c r="B28" s="7">
        <v>6</v>
      </c>
      <c r="C28" s="45">
        <v>4</v>
      </c>
      <c r="D28" s="48" t="s">
        <v>52</v>
      </c>
      <c r="E28" s="26" t="s">
        <v>30</v>
      </c>
      <c r="F28" s="27">
        <v>6.6</v>
      </c>
      <c r="G28" s="27"/>
      <c r="H28" s="27"/>
      <c r="I28" s="37">
        <f>SUM(F28+G28)</f>
        <v>6.6</v>
      </c>
      <c r="J28" s="37">
        <f>SUM(F28+H28)</f>
        <v>6.6</v>
      </c>
      <c r="K28" s="15"/>
      <c r="L28" s="37"/>
      <c r="M28" s="16"/>
      <c r="Y28"/>
      <c r="Z28"/>
    </row>
    <row r="29" spans="2:26" ht="15.75" customHeight="1" thickBot="1" x14ac:dyDescent="0.3">
      <c r="B29" s="7">
        <v>7</v>
      </c>
      <c r="C29" s="45">
        <v>4</v>
      </c>
      <c r="D29" s="45" t="s">
        <v>52</v>
      </c>
      <c r="E29" s="26" t="s">
        <v>30</v>
      </c>
      <c r="F29" s="27">
        <v>10</v>
      </c>
      <c r="G29" s="27"/>
      <c r="H29" s="27"/>
      <c r="I29" s="37">
        <f>SUM(F29+G29)</f>
        <v>10</v>
      </c>
      <c r="J29" s="37">
        <f>SUM(F29+H29)</f>
        <v>10</v>
      </c>
      <c r="K29" s="15"/>
      <c r="L29" s="37"/>
      <c r="M29" s="16"/>
      <c r="Y29"/>
      <c r="Z29"/>
    </row>
    <row r="30" spans="2:26" ht="15.75" customHeight="1" thickBot="1" x14ac:dyDescent="0.3">
      <c r="B30" s="9" t="s">
        <v>15</v>
      </c>
      <c r="C30" s="39">
        <f>SUM(C25:C29)</f>
        <v>20</v>
      </c>
      <c r="D30" s="30"/>
      <c r="E30" s="39"/>
      <c r="F30" s="39"/>
      <c r="G30" s="39"/>
      <c r="H30" s="39"/>
      <c r="I30" s="39"/>
      <c r="J30" s="39"/>
      <c r="K30" s="17"/>
      <c r="L30" s="39"/>
      <c r="M30" s="40"/>
      <c r="Y30"/>
      <c r="Z30"/>
    </row>
    <row r="31" spans="2:26" ht="15.75" customHeight="1" thickBot="1" x14ac:dyDescent="0.3">
      <c r="B31" s="10"/>
      <c r="C31" s="11"/>
      <c r="D31" s="31"/>
      <c r="E31" s="11"/>
      <c r="F31" s="11"/>
      <c r="G31" s="11"/>
      <c r="H31" s="11"/>
      <c r="I31" s="11"/>
      <c r="J31" s="11"/>
      <c r="K31" s="18"/>
      <c r="L31" s="11"/>
      <c r="M31" s="11"/>
      <c r="Y31"/>
      <c r="Z31"/>
    </row>
    <row r="32" spans="2:26" ht="15.75" customHeight="1" x14ac:dyDescent="0.25">
      <c r="B32" s="5" t="s">
        <v>19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19"/>
      <c r="Y32"/>
      <c r="Z32"/>
    </row>
    <row r="33" spans="2:38" ht="15.75" customHeight="1" thickBot="1" x14ac:dyDescent="0.3">
      <c r="B33" s="7">
        <v>1</v>
      </c>
      <c r="C33" s="45">
        <v>6</v>
      </c>
      <c r="D33" s="45" t="s">
        <v>57</v>
      </c>
      <c r="E33" s="37" t="s">
        <v>35</v>
      </c>
      <c r="F33" s="27" t="s">
        <v>63</v>
      </c>
      <c r="G33" s="27"/>
      <c r="H33" s="28"/>
      <c r="I33" s="37">
        <f>SUM(G33)</f>
        <v>0</v>
      </c>
      <c r="J33" s="12">
        <f>SUM(H33)</f>
        <v>0</v>
      </c>
      <c r="K33" s="15"/>
      <c r="L33" s="37"/>
      <c r="M33" s="16"/>
      <c r="Y33"/>
      <c r="Z33"/>
    </row>
    <row r="34" spans="2:38" ht="15.75" customHeight="1" thickBot="1" x14ac:dyDescent="0.3">
      <c r="B34" s="9" t="s">
        <v>15</v>
      </c>
      <c r="C34" s="39">
        <f>SUM(C33:C33)</f>
        <v>6</v>
      </c>
      <c r="D34" s="30"/>
      <c r="E34" s="39"/>
      <c r="F34" s="39"/>
      <c r="G34" s="39"/>
      <c r="H34" s="39"/>
      <c r="I34" s="39"/>
      <c r="J34" s="39"/>
      <c r="K34" s="17"/>
      <c r="L34" s="39"/>
      <c r="M34" s="40"/>
      <c r="Y34"/>
      <c r="Z34"/>
    </row>
    <row r="35" spans="2:38" ht="15.75" customHeight="1" thickBot="1" x14ac:dyDescent="0.3">
      <c r="B35" s="10"/>
      <c r="C35" s="11"/>
      <c r="D35" s="31"/>
      <c r="E35" s="11"/>
      <c r="F35" s="11"/>
      <c r="G35" s="11"/>
      <c r="H35" s="11"/>
      <c r="I35" s="11"/>
      <c r="J35" s="11"/>
      <c r="K35" s="18"/>
      <c r="L35" s="11"/>
      <c r="M35" s="11"/>
      <c r="Y35"/>
      <c r="Z35"/>
    </row>
    <row r="36" spans="2:38" ht="15.75" customHeight="1" thickBot="1" x14ac:dyDescent="0.3">
      <c r="B36" s="34" t="s">
        <v>20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6"/>
      <c r="Y36"/>
      <c r="Z36"/>
    </row>
    <row r="37" spans="2:38" s="53" customFormat="1" ht="15.45" customHeight="1" x14ac:dyDescent="0.25">
      <c r="B37" s="54" t="s">
        <v>43</v>
      </c>
      <c r="C37" s="55" t="s">
        <v>44</v>
      </c>
      <c r="D37" s="55" t="s">
        <v>37</v>
      </c>
      <c r="E37" s="115" t="s">
        <v>38</v>
      </c>
      <c r="F37" s="115"/>
      <c r="G37" s="115"/>
      <c r="H37" s="115"/>
      <c r="I37" s="55" t="s">
        <v>39</v>
      </c>
      <c r="J37" s="55" t="s">
        <v>45</v>
      </c>
      <c r="K37" s="55" t="s">
        <v>46</v>
      </c>
      <c r="L37" s="55" t="s">
        <v>47</v>
      </c>
      <c r="M37" s="56"/>
      <c r="N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</row>
    <row r="38" spans="2:38" s="53" customFormat="1" ht="15.45" customHeight="1" x14ac:dyDescent="0.25">
      <c r="B38" s="57"/>
      <c r="C38" s="58">
        <v>6</v>
      </c>
      <c r="D38" s="59"/>
      <c r="E38" s="116" t="s">
        <v>40</v>
      </c>
      <c r="F38" s="116"/>
      <c r="G38" s="116"/>
      <c r="H38" s="116"/>
      <c r="I38" s="60"/>
      <c r="J38" s="60"/>
      <c r="K38" s="60"/>
      <c r="L38" s="61"/>
      <c r="M38" s="62"/>
      <c r="N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</row>
    <row r="39" spans="2:38" s="53" customFormat="1" ht="15.45" customHeight="1" x14ac:dyDescent="0.25">
      <c r="B39" s="57"/>
      <c r="C39" s="58">
        <v>6</v>
      </c>
      <c r="D39" s="59"/>
      <c r="E39" s="116" t="s">
        <v>41</v>
      </c>
      <c r="F39" s="116"/>
      <c r="G39" s="116"/>
      <c r="H39" s="116"/>
      <c r="I39" s="60"/>
      <c r="J39" s="60"/>
      <c r="K39" s="60"/>
      <c r="L39" s="61"/>
      <c r="M39" s="62"/>
      <c r="N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</row>
    <row r="40" spans="2:38" s="53" customFormat="1" ht="15.45" customHeight="1" thickBot="1" x14ac:dyDescent="0.3">
      <c r="B40" s="63"/>
      <c r="C40" s="64">
        <v>6</v>
      </c>
      <c r="D40" s="65"/>
      <c r="E40" s="101" t="s">
        <v>42</v>
      </c>
      <c r="F40" s="101"/>
      <c r="G40" s="101"/>
      <c r="H40" s="101"/>
      <c r="I40" s="66"/>
      <c r="J40" s="66"/>
      <c r="K40" s="66"/>
      <c r="L40" s="67"/>
      <c r="M40" s="68"/>
      <c r="N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</row>
    <row r="41" spans="2:38" s="53" customFormat="1" ht="15.45" customHeight="1" thickBot="1" x14ac:dyDescent="0.3">
      <c r="B41" s="69" t="s">
        <v>15</v>
      </c>
      <c r="C41" s="70">
        <f>SUM(C38:C40)</f>
        <v>18</v>
      </c>
      <c r="D41" s="75"/>
      <c r="E41" s="102"/>
      <c r="F41" s="102"/>
      <c r="G41" s="102"/>
      <c r="H41" s="102"/>
      <c r="I41" s="102"/>
      <c r="J41" s="102"/>
      <c r="K41" s="102"/>
      <c r="L41" s="71"/>
      <c r="M41" s="72"/>
      <c r="N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</row>
    <row r="42" spans="2:38" s="53" customFormat="1" ht="15.45" customHeight="1" x14ac:dyDescent="0.25">
      <c r="B42" s="80"/>
      <c r="C42" s="96"/>
      <c r="D42" s="97"/>
      <c r="E42" s="97"/>
      <c r="F42" s="97"/>
      <c r="G42" s="97"/>
      <c r="H42" s="97"/>
      <c r="I42" s="97"/>
      <c r="J42" s="97"/>
      <c r="K42" s="97"/>
      <c r="L42" s="98"/>
      <c r="M42" s="98"/>
      <c r="N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</row>
    <row r="43" spans="2:38" s="95" customFormat="1" ht="15.45" customHeight="1" x14ac:dyDescent="0.25">
      <c r="B43" s="80"/>
      <c r="C43" s="96"/>
      <c r="D43" s="97"/>
      <c r="E43" s="97"/>
      <c r="F43" s="97"/>
      <c r="G43" s="97"/>
      <c r="H43" s="97"/>
      <c r="I43" s="97"/>
      <c r="J43" s="97"/>
      <c r="K43" s="97"/>
      <c r="L43" s="98"/>
      <c r="M43" s="98"/>
      <c r="N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</row>
    <row r="44" spans="2:38" ht="14.85" customHeight="1" x14ac:dyDescent="0.25">
      <c r="Y44"/>
      <c r="Z44"/>
    </row>
    <row r="45" spans="2:38" ht="14.85" customHeight="1" x14ac:dyDescent="0.25">
      <c r="Y45"/>
      <c r="Z45"/>
    </row>
    <row r="46" spans="2:38" ht="14.85" customHeight="1" x14ac:dyDescent="0.25">
      <c r="Y46"/>
      <c r="Z46"/>
    </row>
    <row r="47" spans="2:38" ht="14.85" customHeight="1" x14ac:dyDescent="0.25">
      <c r="Y47"/>
      <c r="Z47"/>
    </row>
    <row r="48" spans="2:38" ht="14.85" customHeight="1" x14ac:dyDescent="0.25">
      <c r="Y48"/>
      <c r="Z48"/>
    </row>
    <row r="49" spans="25:26" ht="14.85" customHeight="1" x14ac:dyDescent="0.25">
      <c r="Y49"/>
      <c r="Z49"/>
    </row>
    <row r="50" spans="25:26" ht="14.85" customHeight="1" x14ac:dyDescent="0.25">
      <c r="Y50"/>
      <c r="Z50"/>
    </row>
    <row r="51" spans="25:26" ht="14.85" customHeight="1" x14ac:dyDescent="0.25">
      <c r="Y51"/>
      <c r="Z51"/>
    </row>
    <row r="52" spans="25:26" ht="14.85" customHeight="1" x14ac:dyDescent="0.25">
      <c r="Y52"/>
      <c r="Z52"/>
    </row>
    <row r="53" spans="25:26" ht="14.85" customHeight="1" x14ac:dyDescent="0.25">
      <c r="Y53"/>
      <c r="Z53"/>
    </row>
    <row r="54" spans="25:26" ht="14.85" customHeight="1" x14ac:dyDescent="0.25">
      <c r="Y54"/>
      <c r="Z54"/>
    </row>
    <row r="55" spans="25:26" ht="14.85" customHeight="1" x14ac:dyDescent="0.25">
      <c r="Y55"/>
      <c r="Z55"/>
    </row>
    <row r="56" spans="25:26" ht="14.85" customHeight="1" x14ac:dyDescent="0.25">
      <c r="Y56"/>
      <c r="Z56"/>
    </row>
    <row r="57" spans="25:26" ht="14.85" customHeight="1" x14ac:dyDescent="0.25">
      <c r="Y57"/>
      <c r="Z57"/>
    </row>
    <row r="58" spans="25:26" ht="14.85" customHeight="1" x14ac:dyDescent="0.25">
      <c r="Y58"/>
      <c r="Z58"/>
    </row>
    <row r="59" spans="25:26" ht="14.85" customHeight="1" x14ac:dyDescent="0.25">
      <c r="Y59"/>
      <c r="Z59"/>
    </row>
    <row r="60" spans="25:26" ht="14.85" customHeight="1" x14ac:dyDescent="0.25">
      <c r="Y60"/>
      <c r="Z60"/>
    </row>
    <row r="61" spans="25:26" ht="14.85" customHeight="1" x14ac:dyDescent="0.25">
      <c r="Y61"/>
      <c r="Z61"/>
    </row>
    <row r="62" spans="25:26" ht="14.85" customHeight="1" x14ac:dyDescent="0.25">
      <c r="Y62"/>
      <c r="Z62"/>
    </row>
    <row r="63" spans="25:26" ht="14.85" customHeight="1" x14ac:dyDescent="0.25">
      <c r="Y63"/>
      <c r="Z63"/>
    </row>
    <row r="64" spans="25:26" ht="14.85" customHeight="1" x14ac:dyDescent="0.25">
      <c r="Y64"/>
      <c r="Z64"/>
    </row>
    <row r="65" spans="25:26" ht="14.85" customHeight="1" x14ac:dyDescent="0.25">
      <c r="Y65"/>
      <c r="Z65"/>
    </row>
    <row r="66" spans="25:26" ht="14.85" customHeight="1" x14ac:dyDescent="0.25">
      <c r="Y66"/>
      <c r="Z66"/>
    </row>
    <row r="67" spans="25:26" ht="14.85" customHeight="1" x14ac:dyDescent="0.25">
      <c r="Y67"/>
      <c r="Z67"/>
    </row>
    <row r="68" spans="25:26" ht="14.85" customHeight="1" x14ac:dyDescent="0.25">
      <c r="Y68"/>
      <c r="Z68"/>
    </row>
    <row r="69" spans="25:26" ht="14.85" customHeight="1" x14ac:dyDescent="0.25">
      <c r="Y69"/>
      <c r="Z69"/>
    </row>
    <row r="70" spans="25:26" ht="14.85" customHeight="1" x14ac:dyDescent="0.25">
      <c r="Y70"/>
      <c r="Z70"/>
    </row>
    <row r="71" spans="25:26" ht="14.85" customHeight="1" x14ac:dyDescent="0.25">
      <c r="Y71"/>
      <c r="Z71"/>
    </row>
    <row r="72" spans="25:26" ht="14.85" customHeight="1" x14ac:dyDescent="0.25">
      <c r="Y72"/>
      <c r="Z72"/>
    </row>
    <row r="73" spans="25:26" ht="14.85" customHeight="1" x14ac:dyDescent="0.25">
      <c r="Y73"/>
      <c r="Z73"/>
    </row>
    <row r="74" spans="25:26" ht="14.85" customHeight="1" x14ac:dyDescent="0.25">
      <c r="Y74"/>
      <c r="Z74"/>
    </row>
    <row r="75" spans="25:26" ht="14.85" customHeight="1" x14ac:dyDescent="0.25">
      <c r="Y75"/>
      <c r="Z75"/>
    </row>
    <row r="76" spans="25:26" ht="14.85" customHeight="1" x14ac:dyDescent="0.25">
      <c r="Y76"/>
      <c r="Z76"/>
    </row>
    <row r="77" spans="25:26" ht="14.85" customHeight="1" x14ac:dyDescent="0.25">
      <c r="Y77"/>
      <c r="Z77"/>
    </row>
    <row r="78" spans="25:26" ht="14.85" customHeight="1" x14ac:dyDescent="0.25">
      <c r="Y78"/>
      <c r="Z78"/>
    </row>
    <row r="79" spans="25:26" ht="14.85" customHeight="1" x14ac:dyDescent="0.25">
      <c r="Y79"/>
      <c r="Z79"/>
    </row>
    <row r="80" spans="25:26" ht="14.85" customHeight="1" x14ac:dyDescent="0.25">
      <c r="Y80"/>
      <c r="Z80"/>
    </row>
    <row r="81" spans="25:26" ht="14.85" customHeight="1" x14ac:dyDescent="0.25">
      <c r="Y81"/>
      <c r="Z81"/>
    </row>
    <row r="82" spans="25:26" ht="14.85" customHeight="1" x14ac:dyDescent="0.25">
      <c r="Y82"/>
      <c r="Z82"/>
    </row>
    <row r="83" spans="25:26" ht="14.85" customHeight="1" x14ac:dyDescent="0.25">
      <c r="Y83"/>
      <c r="Z83"/>
    </row>
    <row r="84" spans="25:26" ht="14.85" customHeight="1" x14ac:dyDescent="0.25">
      <c r="Y84"/>
      <c r="Z84"/>
    </row>
    <row r="85" spans="25:26" ht="14.85" customHeight="1" x14ac:dyDescent="0.25">
      <c r="Y85"/>
      <c r="Z85"/>
    </row>
    <row r="86" spans="25:26" ht="14.85" customHeight="1" x14ac:dyDescent="0.25">
      <c r="Y86"/>
      <c r="Z86"/>
    </row>
    <row r="87" spans="25:26" ht="14.85" customHeight="1" x14ac:dyDescent="0.25">
      <c r="Y87"/>
      <c r="Z87"/>
    </row>
    <row r="88" spans="25:26" ht="14.85" customHeight="1" x14ac:dyDescent="0.25">
      <c r="Y88"/>
      <c r="Z88"/>
    </row>
    <row r="246" spans="7:26" ht="14.85" customHeight="1" x14ac:dyDescent="0.25">
      <c r="G246" s="81"/>
      <c r="H246" s="81"/>
      <c r="I246" s="81"/>
      <c r="J246" s="81"/>
      <c r="K246" s="81"/>
      <c r="Y246"/>
      <c r="Z246"/>
    </row>
    <row r="247" spans="7:26" ht="14.85" customHeight="1" x14ac:dyDescent="0.25">
      <c r="G247" s="81"/>
      <c r="H247" s="81"/>
      <c r="I247" s="81"/>
      <c r="J247" s="81"/>
      <c r="K247" s="81"/>
      <c r="Y247"/>
      <c r="Z247"/>
    </row>
    <row r="248" spans="7:26" ht="14.85" customHeight="1" x14ac:dyDescent="0.25">
      <c r="G248" s="81"/>
      <c r="H248" s="81"/>
      <c r="I248" s="81"/>
      <c r="J248" s="81"/>
      <c r="K248" s="81"/>
      <c r="Y248"/>
      <c r="Z248"/>
    </row>
  </sheetData>
  <protectedRanges>
    <protectedRange sqref="K8:K21" name="区域1_2" securityDescriptor=""/>
    <protectedRange sqref="K25:K29" name="区域2_1" securityDescriptor=""/>
    <protectedRange sqref="K33" name="区域3_1" securityDescriptor=""/>
  </protectedRanges>
  <mergeCells count="15">
    <mergeCell ref="E40:H40"/>
    <mergeCell ref="E41:H41"/>
    <mergeCell ref="I41:K41"/>
    <mergeCell ref="B1:M2"/>
    <mergeCell ref="B4:D4"/>
    <mergeCell ref="B3:D3"/>
    <mergeCell ref="E37:H37"/>
    <mergeCell ref="E38:H38"/>
    <mergeCell ref="E39:H39"/>
    <mergeCell ref="J3:M3"/>
    <mergeCell ref="E3:G3"/>
    <mergeCell ref="H3:I3"/>
    <mergeCell ref="E4:G4"/>
    <mergeCell ref="H4:I4"/>
    <mergeCell ref="J4:M4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305CD-3D74-4433-A00D-FAE0ACB03C69}">
  <dimension ref="A1:AL45"/>
  <sheetViews>
    <sheetView topLeftCell="A19" workbookViewId="0">
      <selection activeCell="G8" sqref="G8:H34"/>
    </sheetView>
  </sheetViews>
  <sheetFormatPr defaultRowHeight="14.4" x14ac:dyDescent="0.25"/>
  <sheetData>
    <row r="1" spans="1:38" ht="15.75" customHeight="1" x14ac:dyDescent="0.25">
      <c r="A1" s="29"/>
      <c r="B1" s="103" t="s">
        <v>58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5"/>
      <c r="Y1" s="41">
        <f>SUM(L26)</f>
        <v>0</v>
      </c>
      <c r="Z1" s="81"/>
    </row>
    <row r="2" spans="1:38" s="1" customFormat="1" ht="15.75" customHeight="1" x14ac:dyDescent="0.25">
      <c r="A2" s="29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8"/>
      <c r="N2"/>
      <c r="O2"/>
      <c r="P2"/>
      <c r="Q2"/>
      <c r="R2"/>
      <c r="S2"/>
      <c r="T2"/>
      <c r="U2"/>
      <c r="V2"/>
      <c r="W2"/>
      <c r="X2"/>
      <c r="Y2" s="41">
        <f>SUM(L35)</f>
        <v>0</v>
      </c>
      <c r="Z2" s="81"/>
      <c r="AA2"/>
      <c r="AB2"/>
      <c r="AC2"/>
      <c r="AD2"/>
      <c r="AE2"/>
      <c r="AF2"/>
      <c r="AG2"/>
      <c r="AH2"/>
      <c r="AI2"/>
      <c r="AJ2"/>
      <c r="AK2"/>
      <c r="AL2"/>
    </row>
    <row r="3" spans="1:38" ht="15.75" customHeight="1" x14ac:dyDescent="0.25">
      <c r="A3" s="29"/>
      <c r="B3" s="112" t="s">
        <v>59</v>
      </c>
      <c r="C3" s="113"/>
      <c r="D3" s="114"/>
      <c r="E3" s="119"/>
      <c r="F3" s="120"/>
      <c r="G3" s="121"/>
      <c r="H3" s="119" t="s">
        <v>31</v>
      </c>
      <c r="I3" s="121"/>
      <c r="J3" s="117"/>
      <c r="K3" s="117"/>
      <c r="L3" s="117"/>
      <c r="M3" s="118"/>
      <c r="Y3" s="41">
        <f>SUM(L39)</f>
        <v>0</v>
      </c>
      <c r="Z3" s="81"/>
    </row>
    <row r="4" spans="1:38" ht="15.75" customHeight="1" thickBot="1" x14ac:dyDescent="0.3">
      <c r="A4" s="29"/>
      <c r="B4" s="109" t="s">
        <v>1</v>
      </c>
      <c r="C4" s="110"/>
      <c r="D4" s="111"/>
      <c r="E4" s="122" t="s">
        <v>73</v>
      </c>
      <c r="F4" s="123"/>
      <c r="G4" s="124"/>
      <c r="H4" s="125" t="s">
        <v>2</v>
      </c>
      <c r="I4" s="126"/>
      <c r="J4" s="127"/>
      <c r="K4" s="127"/>
      <c r="L4" s="127"/>
      <c r="M4" s="128"/>
      <c r="Y4" s="41" t="e">
        <f>SUM(#REF!)</f>
        <v>#REF!</v>
      </c>
      <c r="Z4" s="81"/>
      <c r="AF4" s="42"/>
      <c r="AG4" s="42"/>
      <c r="AH4" s="42"/>
      <c r="AI4" s="42"/>
    </row>
    <row r="5" spans="1:38" ht="15.75" customHeight="1" thickBot="1" x14ac:dyDescent="0.3">
      <c r="A5" s="29"/>
      <c r="G5" s="81"/>
      <c r="H5" s="81"/>
      <c r="I5" s="81"/>
      <c r="J5" s="81"/>
      <c r="K5" s="81"/>
      <c r="Y5" s="41" t="e">
        <f>SUM(#REF!)</f>
        <v>#REF!</v>
      </c>
      <c r="Z5" s="81"/>
      <c r="AC5" s="129" t="s">
        <v>32</v>
      </c>
      <c r="AD5" s="129"/>
      <c r="AE5" s="129"/>
      <c r="AF5" s="129"/>
      <c r="AG5" s="129"/>
      <c r="AH5" s="129"/>
      <c r="AI5" s="129"/>
      <c r="AJ5" s="129"/>
      <c r="AK5" s="129"/>
      <c r="AL5" s="129"/>
    </row>
    <row r="6" spans="1:38" ht="15.75" customHeight="1" thickBot="1" x14ac:dyDescent="0.3">
      <c r="A6" s="29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  <c r="Y6" s="82" t="s">
        <v>33</v>
      </c>
      <c r="Z6" s="82"/>
      <c r="AA6" s="83" t="s">
        <v>34</v>
      </c>
      <c r="AB6" s="82"/>
      <c r="AC6" s="43"/>
      <c r="AD6" s="43"/>
      <c r="AE6" s="43"/>
      <c r="AF6" s="43"/>
      <c r="AG6" s="43"/>
      <c r="AH6" s="44"/>
      <c r="AI6" s="44"/>
      <c r="AJ6" s="44"/>
      <c r="AK6" s="44"/>
      <c r="AL6" s="44"/>
    </row>
    <row r="7" spans="1:38" ht="15.75" customHeight="1" x14ac:dyDescent="0.25">
      <c r="A7" s="29"/>
      <c r="B7" s="84" t="s">
        <v>14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14">
        <v>3.0000000000000001E-3</v>
      </c>
      <c r="O7" s="99"/>
      <c r="P7" s="99"/>
      <c r="Y7" s="81"/>
      <c r="Z7" s="81"/>
      <c r="AC7" s="130">
        <v>-2.5000000000000001E-2</v>
      </c>
      <c r="AD7" s="131"/>
      <c r="AE7" s="131"/>
      <c r="AF7" s="131"/>
      <c r="AG7" s="132"/>
      <c r="AH7" s="130">
        <v>2.5000000000000001E-2</v>
      </c>
      <c r="AI7" s="131"/>
      <c r="AJ7" s="131"/>
      <c r="AK7" s="131"/>
      <c r="AL7" s="132"/>
    </row>
    <row r="8" spans="1:38" ht="15.75" customHeight="1" x14ac:dyDescent="0.25">
      <c r="A8" s="29"/>
      <c r="B8" s="7">
        <v>1</v>
      </c>
      <c r="C8" s="45">
        <v>4</v>
      </c>
      <c r="D8" s="45" t="s">
        <v>50</v>
      </c>
      <c r="E8" s="26" t="s">
        <v>27</v>
      </c>
      <c r="F8" s="33">
        <v>10</v>
      </c>
      <c r="G8" s="33"/>
      <c r="H8" s="33"/>
      <c r="I8" s="73">
        <f t="shared" ref="I8:I25" si="0">SUM(F8+G8)</f>
        <v>10</v>
      </c>
      <c r="J8" s="73">
        <f t="shared" ref="J8:J25" si="1">SUM(F8+H8)</f>
        <v>10</v>
      </c>
      <c r="K8" s="15"/>
      <c r="L8" s="73"/>
      <c r="M8" s="16"/>
      <c r="O8" s="99"/>
      <c r="P8" s="99"/>
      <c r="Y8" s="78">
        <f t="shared" ref="Y8:Y25" si="2">SUM(K8-((I8-J8)/2+J8))</f>
        <v>-10</v>
      </c>
      <c r="Z8" s="73"/>
      <c r="AA8" s="49"/>
      <c r="AC8" s="46">
        <f t="shared" ref="AC8:AC25" si="3">SUM(IF(Y8&lt;=-0.0249,-0.025))</f>
        <v>-2.5000000000000001E-2</v>
      </c>
      <c r="AD8" s="46">
        <f t="shared" ref="AD8:AD25" si="4">SUM(IF(Y8&lt;=-0.0199,-0.02))</f>
        <v>-0.02</v>
      </c>
      <c r="AE8" s="46">
        <f t="shared" ref="AE8:AE25" si="5">SUM(IF(Y8&lt;=-0.0149,-0.015))</f>
        <v>-1.4999999999999999E-2</v>
      </c>
      <c r="AF8" s="46">
        <f t="shared" ref="AF8:AF25" si="6">SUM(IF(Y8&lt;=-0.0099,-0.01))</f>
        <v>-0.01</v>
      </c>
      <c r="AG8" s="46">
        <f t="shared" ref="AG8:AG25" si="7">SUM(IF(Y8&lt;=-0.0049,-0.005))</f>
        <v>-5.0000000000000001E-3</v>
      </c>
      <c r="AH8" s="46">
        <f t="shared" ref="AH8:AH18" si="8">SUM(IF(Y8&gt;0.0049,0.005))</f>
        <v>0</v>
      </c>
      <c r="AI8" s="47">
        <f t="shared" ref="AI8:AI18" si="9">SUM(IF(Y8&gt;=0.0099,0.01))</f>
        <v>0</v>
      </c>
      <c r="AJ8" s="46">
        <f t="shared" ref="AJ8:AJ18" si="10">SUM(IF(Y8&gt;=0.0149,0.015))</f>
        <v>0</v>
      </c>
      <c r="AK8" s="46">
        <f t="shared" ref="AK8:AK18" si="11">SUM(IF(Y8&gt;=0.0199,0.02))</f>
        <v>0</v>
      </c>
      <c r="AL8" s="46">
        <f t="shared" ref="AL8:AL18" si="12">SUM(IF(Y8&gt;=0.0249,0.025))</f>
        <v>0</v>
      </c>
    </row>
    <row r="9" spans="1:38" ht="15.75" customHeight="1" x14ac:dyDescent="0.25">
      <c r="A9" s="29"/>
      <c r="B9" s="7">
        <v>2</v>
      </c>
      <c r="C9" s="45">
        <v>4</v>
      </c>
      <c r="D9" s="45" t="s">
        <v>52</v>
      </c>
      <c r="E9" s="26" t="s">
        <v>27</v>
      </c>
      <c r="F9" s="33">
        <v>4</v>
      </c>
      <c r="G9" s="33"/>
      <c r="H9" s="33"/>
      <c r="I9" s="73">
        <f t="shared" si="0"/>
        <v>4</v>
      </c>
      <c r="J9" s="73">
        <f t="shared" si="1"/>
        <v>4</v>
      </c>
      <c r="K9" s="15"/>
      <c r="L9" s="73"/>
      <c r="M9" s="16"/>
      <c r="O9" s="99"/>
      <c r="P9" s="99"/>
      <c r="Y9" s="50">
        <f t="shared" si="2"/>
        <v>-4</v>
      </c>
      <c r="Z9" s="12"/>
      <c r="AA9" s="49"/>
      <c r="AC9" s="46">
        <f t="shared" si="3"/>
        <v>-2.5000000000000001E-2</v>
      </c>
      <c r="AD9" s="46">
        <f t="shared" si="4"/>
        <v>-0.02</v>
      </c>
      <c r="AE9" s="46">
        <f t="shared" si="5"/>
        <v>-1.4999999999999999E-2</v>
      </c>
      <c r="AF9" s="46">
        <f t="shared" si="6"/>
        <v>-0.01</v>
      </c>
      <c r="AG9" s="46">
        <f t="shared" si="7"/>
        <v>-5.0000000000000001E-3</v>
      </c>
      <c r="AH9" s="46">
        <f t="shared" si="8"/>
        <v>0</v>
      </c>
      <c r="AI9" s="47">
        <f t="shared" si="9"/>
        <v>0</v>
      </c>
      <c r="AJ9" s="46">
        <f t="shared" si="10"/>
        <v>0</v>
      </c>
      <c r="AK9" s="46">
        <f t="shared" si="11"/>
        <v>0</v>
      </c>
      <c r="AL9" s="46">
        <f t="shared" si="12"/>
        <v>0</v>
      </c>
    </row>
    <row r="10" spans="1:38" ht="15.75" customHeight="1" x14ac:dyDescent="0.25">
      <c r="A10" s="29"/>
      <c r="B10" s="7">
        <v>3</v>
      </c>
      <c r="C10" s="45">
        <v>4</v>
      </c>
      <c r="D10" s="45" t="s">
        <v>72</v>
      </c>
      <c r="E10" s="26" t="s">
        <v>27</v>
      </c>
      <c r="F10" s="33">
        <v>155</v>
      </c>
      <c r="G10" s="33"/>
      <c r="H10" s="33"/>
      <c r="I10" s="73">
        <f t="shared" si="0"/>
        <v>155</v>
      </c>
      <c r="J10" s="73">
        <f t="shared" si="1"/>
        <v>155</v>
      </c>
      <c r="K10" s="15"/>
      <c r="L10" s="73"/>
      <c r="M10" s="16"/>
      <c r="O10" s="99"/>
      <c r="P10" s="99"/>
      <c r="Y10" s="50">
        <f t="shared" si="2"/>
        <v>-155</v>
      </c>
      <c r="Z10" s="12"/>
      <c r="AA10" s="49"/>
      <c r="AC10" s="46">
        <f t="shared" si="3"/>
        <v>-2.5000000000000001E-2</v>
      </c>
      <c r="AD10" s="46">
        <f t="shared" si="4"/>
        <v>-0.02</v>
      </c>
      <c r="AE10" s="46">
        <f t="shared" si="5"/>
        <v>-1.4999999999999999E-2</v>
      </c>
      <c r="AF10" s="46">
        <f t="shared" si="6"/>
        <v>-0.01</v>
      </c>
      <c r="AG10" s="46">
        <f t="shared" si="7"/>
        <v>-5.0000000000000001E-3</v>
      </c>
      <c r="AH10" s="46">
        <f t="shared" si="8"/>
        <v>0</v>
      </c>
      <c r="AI10" s="47">
        <f t="shared" si="9"/>
        <v>0</v>
      </c>
      <c r="AJ10" s="46">
        <f t="shared" si="10"/>
        <v>0</v>
      </c>
      <c r="AK10" s="46">
        <f t="shared" si="11"/>
        <v>0</v>
      </c>
      <c r="AL10" s="46">
        <f t="shared" si="12"/>
        <v>0</v>
      </c>
    </row>
    <row r="11" spans="1:38" ht="14.85" customHeight="1" x14ac:dyDescent="0.25">
      <c r="A11" s="29"/>
      <c r="B11" s="7">
        <v>4</v>
      </c>
      <c r="C11" s="45">
        <v>4</v>
      </c>
      <c r="D11" s="45" t="s">
        <v>48</v>
      </c>
      <c r="E11" s="26" t="s">
        <v>27</v>
      </c>
      <c r="F11" s="33">
        <v>85</v>
      </c>
      <c r="G11" s="33"/>
      <c r="H11" s="33"/>
      <c r="I11" s="73">
        <f t="shared" si="0"/>
        <v>85</v>
      </c>
      <c r="J11" s="73">
        <f t="shared" si="1"/>
        <v>85</v>
      </c>
      <c r="K11" s="15"/>
      <c r="L11" s="73"/>
      <c r="M11" s="16"/>
      <c r="O11" s="99"/>
      <c r="P11" s="99"/>
      <c r="Y11" s="78">
        <f t="shared" si="2"/>
        <v>-85</v>
      </c>
      <c r="Z11" s="73"/>
      <c r="AA11" s="49"/>
      <c r="AC11" s="46">
        <f t="shared" si="3"/>
        <v>-2.5000000000000001E-2</v>
      </c>
      <c r="AD11" s="46">
        <f t="shared" si="4"/>
        <v>-0.02</v>
      </c>
      <c r="AE11" s="46">
        <f t="shared" si="5"/>
        <v>-1.4999999999999999E-2</v>
      </c>
      <c r="AF11" s="46">
        <f t="shared" si="6"/>
        <v>-0.01</v>
      </c>
      <c r="AG11" s="46">
        <f t="shared" si="7"/>
        <v>-5.0000000000000001E-3</v>
      </c>
      <c r="AH11" s="46">
        <f t="shared" si="8"/>
        <v>0</v>
      </c>
      <c r="AI11" s="47">
        <f t="shared" si="9"/>
        <v>0</v>
      </c>
      <c r="AJ11" s="46">
        <f t="shared" si="10"/>
        <v>0</v>
      </c>
      <c r="AK11" s="46">
        <f t="shared" si="11"/>
        <v>0</v>
      </c>
      <c r="AL11" s="46">
        <f t="shared" si="12"/>
        <v>0</v>
      </c>
    </row>
    <row r="12" spans="1:38" ht="14.85" customHeight="1" x14ac:dyDescent="0.25">
      <c r="A12" s="29"/>
      <c r="B12" s="7">
        <v>5</v>
      </c>
      <c r="C12" s="45">
        <v>3</v>
      </c>
      <c r="D12" s="45" t="s">
        <v>74</v>
      </c>
      <c r="E12" s="26" t="s">
        <v>27</v>
      </c>
      <c r="F12" s="33">
        <v>4</v>
      </c>
      <c r="G12" s="33"/>
      <c r="H12" s="33"/>
      <c r="I12" s="73">
        <f t="shared" si="0"/>
        <v>4</v>
      </c>
      <c r="J12" s="73">
        <f t="shared" si="1"/>
        <v>4</v>
      </c>
      <c r="K12" s="15"/>
      <c r="L12" s="73"/>
      <c r="M12" s="16"/>
      <c r="O12" s="99"/>
      <c r="P12" s="99"/>
      <c r="Y12" s="78">
        <f t="shared" si="2"/>
        <v>-4</v>
      </c>
      <c r="Z12" s="73"/>
      <c r="AA12" s="49"/>
      <c r="AC12" s="46">
        <f t="shared" si="3"/>
        <v>-2.5000000000000001E-2</v>
      </c>
      <c r="AD12" s="46">
        <f t="shared" si="4"/>
        <v>-0.02</v>
      </c>
      <c r="AE12" s="46">
        <f t="shared" si="5"/>
        <v>-1.4999999999999999E-2</v>
      </c>
      <c r="AF12" s="46">
        <f t="shared" si="6"/>
        <v>-0.01</v>
      </c>
      <c r="AG12" s="46">
        <f t="shared" si="7"/>
        <v>-5.0000000000000001E-3</v>
      </c>
      <c r="AH12" s="46">
        <f t="shared" si="8"/>
        <v>0</v>
      </c>
      <c r="AI12" s="47">
        <f t="shared" si="9"/>
        <v>0</v>
      </c>
      <c r="AJ12" s="46">
        <f t="shared" si="10"/>
        <v>0</v>
      </c>
      <c r="AK12" s="46">
        <f t="shared" si="11"/>
        <v>0</v>
      </c>
      <c r="AL12" s="46">
        <f t="shared" si="12"/>
        <v>0</v>
      </c>
    </row>
    <row r="13" spans="1:38" ht="14.85" customHeight="1" x14ac:dyDescent="0.25">
      <c r="A13" s="29"/>
      <c r="B13" s="7">
        <v>6</v>
      </c>
      <c r="C13" s="45">
        <v>3</v>
      </c>
      <c r="D13" s="45" t="s">
        <v>57</v>
      </c>
      <c r="E13" s="26" t="s">
        <v>27</v>
      </c>
      <c r="F13" s="33">
        <v>4</v>
      </c>
      <c r="G13" s="33"/>
      <c r="H13" s="33"/>
      <c r="I13" s="73">
        <f t="shared" si="0"/>
        <v>4</v>
      </c>
      <c r="J13" s="73">
        <f t="shared" si="1"/>
        <v>4</v>
      </c>
      <c r="K13" s="15"/>
      <c r="L13" s="73"/>
      <c r="M13" s="16"/>
      <c r="O13" s="99"/>
      <c r="P13" s="99"/>
      <c r="Y13" s="78">
        <f t="shared" si="2"/>
        <v>-4</v>
      </c>
      <c r="Z13" s="73"/>
      <c r="AA13" s="49"/>
      <c r="AC13" s="46">
        <f t="shared" si="3"/>
        <v>-2.5000000000000001E-2</v>
      </c>
      <c r="AD13" s="46">
        <f t="shared" si="4"/>
        <v>-0.02</v>
      </c>
      <c r="AE13" s="46">
        <f t="shared" si="5"/>
        <v>-1.4999999999999999E-2</v>
      </c>
      <c r="AF13" s="46">
        <f t="shared" si="6"/>
        <v>-0.01</v>
      </c>
      <c r="AG13" s="46">
        <f t="shared" si="7"/>
        <v>-5.0000000000000001E-3</v>
      </c>
      <c r="AH13" s="46">
        <f t="shared" si="8"/>
        <v>0</v>
      </c>
      <c r="AI13" s="47">
        <f t="shared" si="9"/>
        <v>0</v>
      </c>
      <c r="AJ13" s="46">
        <f t="shared" si="10"/>
        <v>0</v>
      </c>
      <c r="AK13" s="46">
        <f t="shared" si="11"/>
        <v>0</v>
      </c>
      <c r="AL13" s="46">
        <f t="shared" si="12"/>
        <v>0</v>
      </c>
    </row>
    <row r="14" spans="1:38" ht="14.85" customHeight="1" x14ac:dyDescent="0.25">
      <c r="A14" s="29"/>
      <c r="B14" s="7">
        <v>7</v>
      </c>
      <c r="C14" s="45">
        <v>3</v>
      </c>
      <c r="D14" s="45" t="s">
        <v>60</v>
      </c>
      <c r="E14" s="26" t="s">
        <v>27</v>
      </c>
      <c r="F14" s="33">
        <v>6</v>
      </c>
      <c r="G14" s="33"/>
      <c r="H14" s="33"/>
      <c r="I14" s="73">
        <f t="shared" si="0"/>
        <v>6</v>
      </c>
      <c r="J14" s="73">
        <f t="shared" si="1"/>
        <v>6</v>
      </c>
      <c r="K14" s="15"/>
      <c r="L14" s="73"/>
      <c r="M14" s="16"/>
      <c r="O14" s="99"/>
      <c r="P14" s="99"/>
      <c r="Y14" s="78">
        <f t="shared" si="2"/>
        <v>-6</v>
      </c>
      <c r="Z14" s="73"/>
      <c r="AA14" s="49"/>
      <c r="AC14" s="46">
        <f t="shared" si="3"/>
        <v>-2.5000000000000001E-2</v>
      </c>
      <c r="AD14" s="46">
        <f t="shared" si="4"/>
        <v>-0.02</v>
      </c>
      <c r="AE14" s="46">
        <f t="shared" si="5"/>
        <v>-1.4999999999999999E-2</v>
      </c>
      <c r="AF14" s="46">
        <f t="shared" si="6"/>
        <v>-0.01</v>
      </c>
      <c r="AG14" s="46">
        <f t="shared" si="7"/>
        <v>-5.0000000000000001E-3</v>
      </c>
      <c r="AH14" s="46">
        <f t="shared" si="8"/>
        <v>0</v>
      </c>
      <c r="AI14" s="47">
        <f t="shared" si="9"/>
        <v>0</v>
      </c>
      <c r="AJ14" s="46">
        <f t="shared" si="10"/>
        <v>0</v>
      </c>
      <c r="AK14" s="46">
        <f t="shared" si="11"/>
        <v>0</v>
      </c>
      <c r="AL14" s="46">
        <f t="shared" si="12"/>
        <v>0</v>
      </c>
    </row>
    <row r="15" spans="1:38" ht="14.85" customHeight="1" x14ac:dyDescent="0.25">
      <c r="A15" s="29"/>
      <c r="B15" s="7">
        <v>8</v>
      </c>
      <c r="C15" s="45">
        <v>3</v>
      </c>
      <c r="D15" s="45" t="s">
        <v>53</v>
      </c>
      <c r="E15" s="78" t="s">
        <v>27</v>
      </c>
      <c r="F15" s="33">
        <v>6</v>
      </c>
      <c r="G15" s="33"/>
      <c r="H15" s="33"/>
      <c r="I15" s="73">
        <f t="shared" si="0"/>
        <v>6</v>
      </c>
      <c r="J15" s="73">
        <f t="shared" si="1"/>
        <v>6</v>
      </c>
      <c r="K15" s="15"/>
      <c r="L15" s="73"/>
      <c r="M15" s="16"/>
      <c r="O15" s="99"/>
      <c r="P15" s="99"/>
      <c r="Y15" s="78">
        <f t="shared" si="2"/>
        <v>-6</v>
      </c>
      <c r="Z15" s="73"/>
      <c r="AA15" s="49"/>
      <c r="AC15" s="46">
        <f t="shared" si="3"/>
        <v>-2.5000000000000001E-2</v>
      </c>
      <c r="AD15" s="46">
        <f t="shared" si="4"/>
        <v>-0.02</v>
      </c>
      <c r="AE15" s="46">
        <f t="shared" si="5"/>
        <v>-1.4999999999999999E-2</v>
      </c>
      <c r="AF15" s="46">
        <f t="shared" si="6"/>
        <v>-0.01</v>
      </c>
      <c r="AG15" s="46">
        <f t="shared" si="7"/>
        <v>-5.0000000000000001E-3</v>
      </c>
      <c r="AH15" s="46">
        <f t="shared" si="8"/>
        <v>0</v>
      </c>
      <c r="AI15" s="47">
        <f t="shared" si="9"/>
        <v>0</v>
      </c>
      <c r="AJ15" s="46">
        <f t="shared" si="10"/>
        <v>0</v>
      </c>
      <c r="AK15" s="46">
        <f t="shared" si="11"/>
        <v>0</v>
      </c>
      <c r="AL15" s="46">
        <f t="shared" si="12"/>
        <v>0</v>
      </c>
    </row>
    <row r="16" spans="1:38" ht="14.85" customHeight="1" x14ac:dyDescent="0.25">
      <c r="A16" s="29"/>
      <c r="B16" s="7">
        <v>9</v>
      </c>
      <c r="C16" s="45">
        <v>4</v>
      </c>
      <c r="D16" s="45" t="s">
        <v>75</v>
      </c>
      <c r="E16" s="78" t="s">
        <v>27</v>
      </c>
      <c r="F16" s="33">
        <v>10</v>
      </c>
      <c r="G16" s="33"/>
      <c r="H16" s="33"/>
      <c r="I16" s="73">
        <f t="shared" si="0"/>
        <v>10</v>
      </c>
      <c r="J16" s="73">
        <f t="shared" si="1"/>
        <v>10</v>
      </c>
      <c r="K16" s="15"/>
      <c r="L16" s="73"/>
      <c r="M16" s="16"/>
      <c r="O16" s="99"/>
      <c r="P16" s="99"/>
      <c r="Y16" s="78">
        <f t="shared" si="2"/>
        <v>-10</v>
      </c>
      <c r="Z16" s="73"/>
      <c r="AA16" s="49"/>
      <c r="AC16" s="46">
        <f t="shared" si="3"/>
        <v>-2.5000000000000001E-2</v>
      </c>
      <c r="AD16" s="46">
        <f t="shared" si="4"/>
        <v>-0.02</v>
      </c>
      <c r="AE16" s="46">
        <f t="shared" si="5"/>
        <v>-1.4999999999999999E-2</v>
      </c>
      <c r="AF16" s="46">
        <f t="shared" si="6"/>
        <v>-0.01</v>
      </c>
      <c r="AG16" s="46">
        <f t="shared" si="7"/>
        <v>-5.0000000000000001E-3</v>
      </c>
      <c r="AH16" s="46">
        <f t="shared" si="8"/>
        <v>0</v>
      </c>
      <c r="AI16" s="47">
        <f t="shared" si="9"/>
        <v>0</v>
      </c>
      <c r="AJ16" s="46">
        <f t="shared" si="10"/>
        <v>0</v>
      </c>
      <c r="AK16" s="46">
        <f t="shared" si="11"/>
        <v>0</v>
      </c>
      <c r="AL16" s="46">
        <f t="shared" si="12"/>
        <v>0</v>
      </c>
    </row>
    <row r="17" spans="1:38" ht="14.85" customHeight="1" x14ac:dyDescent="0.25">
      <c r="A17" s="29"/>
      <c r="B17" s="7">
        <v>10</v>
      </c>
      <c r="C17" s="45">
        <v>3</v>
      </c>
      <c r="D17" s="45" t="s">
        <v>76</v>
      </c>
      <c r="E17" s="26" t="s">
        <v>27</v>
      </c>
      <c r="F17" s="33">
        <v>15</v>
      </c>
      <c r="G17" s="33"/>
      <c r="H17" s="33"/>
      <c r="I17" s="73">
        <f t="shared" si="0"/>
        <v>15</v>
      </c>
      <c r="J17" s="73">
        <f t="shared" si="1"/>
        <v>15</v>
      </c>
      <c r="K17" s="15"/>
      <c r="L17" s="73"/>
      <c r="M17" s="16"/>
      <c r="O17" s="99"/>
      <c r="P17" s="99"/>
      <c r="Y17" s="78">
        <f t="shared" si="2"/>
        <v>-15</v>
      </c>
      <c r="Z17" s="73"/>
      <c r="AA17" s="49"/>
      <c r="AC17" s="46">
        <f t="shared" si="3"/>
        <v>-2.5000000000000001E-2</v>
      </c>
      <c r="AD17" s="46">
        <f t="shared" si="4"/>
        <v>-0.02</v>
      </c>
      <c r="AE17" s="46">
        <f t="shared" si="5"/>
        <v>-1.4999999999999999E-2</v>
      </c>
      <c r="AF17" s="46">
        <f t="shared" si="6"/>
        <v>-0.01</v>
      </c>
      <c r="AG17" s="46">
        <f t="shared" si="7"/>
        <v>-5.0000000000000001E-3</v>
      </c>
      <c r="AH17" s="46">
        <f t="shared" si="8"/>
        <v>0</v>
      </c>
      <c r="AI17" s="47">
        <f t="shared" si="9"/>
        <v>0</v>
      </c>
      <c r="AJ17" s="46">
        <f t="shared" si="10"/>
        <v>0</v>
      </c>
      <c r="AK17" s="46">
        <f t="shared" si="11"/>
        <v>0</v>
      </c>
      <c r="AL17" s="46">
        <f t="shared" si="12"/>
        <v>0</v>
      </c>
    </row>
    <row r="18" spans="1:38" ht="14.85" customHeight="1" x14ac:dyDescent="0.25">
      <c r="A18" s="29"/>
      <c r="B18" s="7">
        <v>11</v>
      </c>
      <c r="C18" s="45">
        <v>3</v>
      </c>
      <c r="D18" s="45" t="s">
        <v>67</v>
      </c>
      <c r="E18" s="26" t="s">
        <v>27</v>
      </c>
      <c r="F18" s="33">
        <v>5</v>
      </c>
      <c r="G18" s="33"/>
      <c r="H18" s="33"/>
      <c r="I18" s="73">
        <f t="shared" si="0"/>
        <v>5</v>
      </c>
      <c r="J18" s="73">
        <f t="shared" si="1"/>
        <v>5</v>
      </c>
      <c r="K18" s="15"/>
      <c r="L18" s="73"/>
      <c r="M18" s="16"/>
      <c r="O18" s="99"/>
      <c r="P18" s="99"/>
      <c r="Y18" s="78">
        <f t="shared" si="2"/>
        <v>-5</v>
      </c>
      <c r="Z18" s="73"/>
      <c r="AA18" s="49"/>
      <c r="AC18" s="46">
        <f t="shared" si="3"/>
        <v>-2.5000000000000001E-2</v>
      </c>
      <c r="AD18" s="46">
        <f t="shared" si="4"/>
        <v>-0.02</v>
      </c>
      <c r="AE18" s="46">
        <f t="shared" si="5"/>
        <v>-1.4999999999999999E-2</v>
      </c>
      <c r="AF18" s="46">
        <f t="shared" si="6"/>
        <v>-0.01</v>
      </c>
      <c r="AG18" s="46">
        <f t="shared" si="7"/>
        <v>-5.0000000000000001E-3</v>
      </c>
      <c r="AH18" s="46">
        <f t="shared" si="8"/>
        <v>0</v>
      </c>
      <c r="AI18" s="47">
        <f t="shared" si="9"/>
        <v>0</v>
      </c>
      <c r="AJ18" s="46">
        <f t="shared" si="10"/>
        <v>0</v>
      </c>
      <c r="AK18" s="46">
        <f t="shared" si="11"/>
        <v>0</v>
      </c>
      <c r="AL18" s="46">
        <f t="shared" si="12"/>
        <v>0</v>
      </c>
    </row>
    <row r="19" spans="1:38" ht="14.85" customHeight="1" x14ac:dyDescent="0.25">
      <c r="A19" s="29"/>
      <c r="B19" s="7">
        <v>12</v>
      </c>
      <c r="C19" s="45">
        <v>3</v>
      </c>
      <c r="D19" s="45" t="s">
        <v>77</v>
      </c>
      <c r="E19" s="26" t="s">
        <v>29</v>
      </c>
      <c r="F19" s="33">
        <v>42</v>
      </c>
      <c r="G19" s="33"/>
      <c r="H19" s="33"/>
      <c r="I19" s="73">
        <f t="shared" si="0"/>
        <v>42</v>
      </c>
      <c r="J19" s="73">
        <f t="shared" si="1"/>
        <v>42</v>
      </c>
      <c r="K19" s="15"/>
      <c r="L19" s="73"/>
      <c r="M19" s="16"/>
      <c r="O19" s="99"/>
      <c r="P19" s="99"/>
      <c r="Y19" s="78">
        <f t="shared" si="2"/>
        <v>-42</v>
      </c>
      <c r="Z19" s="73"/>
      <c r="AA19" s="49"/>
      <c r="AC19" s="46">
        <f t="shared" si="3"/>
        <v>-2.5000000000000001E-2</v>
      </c>
      <c r="AD19" s="46">
        <f t="shared" si="4"/>
        <v>-0.02</v>
      </c>
      <c r="AE19" s="46">
        <f t="shared" si="5"/>
        <v>-1.4999999999999999E-2</v>
      </c>
      <c r="AF19" s="46">
        <f t="shared" si="6"/>
        <v>-0.01</v>
      </c>
      <c r="AG19" s="46">
        <f t="shared" si="7"/>
        <v>-5.0000000000000001E-3</v>
      </c>
      <c r="AH19" s="46"/>
      <c r="AI19" s="47"/>
      <c r="AJ19" s="46"/>
      <c r="AK19" s="46"/>
      <c r="AL19" s="46"/>
    </row>
    <row r="20" spans="1:38" ht="14.85" customHeight="1" x14ac:dyDescent="0.25">
      <c r="A20" s="29"/>
      <c r="B20" s="7">
        <v>13</v>
      </c>
      <c r="C20" s="45">
        <v>3</v>
      </c>
      <c r="D20" s="45" t="s">
        <v>77</v>
      </c>
      <c r="E20" s="26" t="s">
        <v>29</v>
      </c>
      <c r="F20" s="33">
        <v>42</v>
      </c>
      <c r="G20" s="33"/>
      <c r="H20" s="33"/>
      <c r="I20" s="73">
        <f t="shared" si="0"/>
        <v>42</v>
      </c>
      <c r="J20" s="73">
        <f t="shared" si="1"/>
        <v>42</v>
      </c>
      <c r="K20" s="15"/>
      <c r="L20" s="73"/>
      <c r="M20" s="16"/>
      <c r="O20" s="99"/>
      <c r="P20" s="99"/>
      <c r="Y20" s="78">
        <f t="shared" si="2"/>
        <v>-42</v>
      </c>
      <c r="Z20" s="73"/>
      <c r="AA20" s="49"/>
      <c r="AC20" s="46">
        <f t="shared" si="3"/>
        <v>-2.5000000000000001E-2</v>
      </c>
      <c r="AD20" s="46">
        <f t="shared" si="4"/>
        <v>-0.02</v>
      </c>
      <c r="AE20" s="46">
        <f t="shared" si="5"/>
        <v>-1.4999999999999999E-2</v>
      </c>
      <c r="AF20" s="46">
        <f t="shared" si="6"/>
        <v>-0.01</v>
      </c>
      <c r="AG20" s="46">
        <f t="shared" si="7"/>
        <v>-5.0000000000000001E-3</v>
      </c>
      <c r="AH20" s="46">
        <f>SUM(IF(Y20&gt;0.0049,0.005))</f>
        <v>0</v>
      </c>
      <c r="AI20" s="47">
        <f>SUM(IF(Y20&gt;=0.0099,0.01))</f>
        <v>0</v>
      </c>
      <c r="AJ20" s="46">
        <f>SUM(IF(Y20&gt;=0.0149,0.015))</f>
        <v>0</v>
      </c>
      <c r="AK20" s="46">
        <f>SUM(IF(Y20&gt;=0.0199,0.02))</f>
        <v>0</v>
      </c>
      <c r="AL20" s="46">
        <f>SUM(IF(Y20&gt;=0.0249,0.025))</f>
        <v>0</v>
      </c>
    </row>
    <row r="21" spans="1:38" ht="14.85" customHeight="1" x14ac:dyDescent="0.25">
      <c r="A21" s="29"/>
      <c r="B21" s="7">
        <v>14</v>
      </c>
      <c r="C21" s="45">
        <v>3</v>
      </c>
      <c r="D21" s="45" t="s">
        <v>78</v>
      </c>
      <c r="E21" s="26" t="s">
        <v>29</v>
      </c>
      <c r="F21" s="33">
        <v>22</v>
      </c>
      <c r="G21" s="33"/>
      <c r="H21" s="33"/>
      <c r="I21" s="73">
        <f t="shared" si="0"/>
        <v>22</v>
      </c>
      <c r="J21" s="73">
        <f t="shared" si="1"/>
        <v>22</v>
      </c>
      <c r="K21" s="15"/>
      <c r="L21" s="73"/>
      <c r="M21" s="16"/>
      <c r="O21" s="99"/>
      <c r="P21" s="99"/>
      <c r="Y21" s="78">
        <f t="shared" si="2"/>
        <v>-22</v>
      </c>
      <c r="Z21" s="73"/>
      <c r="AA21" s="49"/>
      <c r="AC21" s="46">
        <f t="shared" si="3"/>
        <v>-2.5000000000000001E-2</v>
      </c>
      <c r="AD21" s="46">
        <f t="shared" si="4"/>
        <v>-0.02</v>
      </c>
      <c r="AE21" s="46">
        <f t="shared" si="5"/>
        <v>-1.4999999999999999E-2</v>
      </c>
      <c r="AF21" s="46">
        <f t="shared" si="6"/>
        <v>-0.01</v>
      </c>
      <c r="AG21" s="46">
        <f t="shared" si="7"/>
        <v>-5.0000000000000001E-3</v>
      </c>
      <c r="AH21" s="46"/>
      <c r="AI21" s="47"/>
      <c r="AJ21" s="46"/>
      <c r="AK21" s="46"/>
      <c r="AL21" s="46"/>
    </row>
    <row r="22" spans="1:38" ht="14.85" customHeight="1" x14ac:dyDescent="0.25">
      <c r="A22" s="29"/>
      <c r="B22" s="7">
        <v>15</v>
      </c>
      <c r="C22" s="45">
        <v>3</v>
      </c>
      <c r="D22" s="45" t="s">
        <v>78</v>
      </c>
      <c r="E22" s="26" t="s">
        <v>29</v>
      </c>
      <c r="F22" s="33">
        <v>22</v>
      </c>
      <c r="G22" s="33"/>
      <c r="H22" s="33"/>
      <c r="I22" s="73">
        <f t="shared" si="0"/>
        <v>22</v>
      </c>
      <c r="J22" s="73">
        <f t="shared" si="1"/>
        <v>22</v>
      </c>
      <c r="K22" s="15"/>
      <c r="L22" s="73"/>
      <c r="M22" s="16"/>
      <c r="O22" s="99"/>
      <c r="P22" s="99"/>
      <c r="Y22" s="78">
        <f t="shared" si="2"/>
        <v>-22</v>
      </c>
      <c r="Z22" s="73"/>
      <c r="AA22" s="49"/>
      <c r="AC22" s="46">
        <f t="shared" si="3"/>
        <v>-2.5000000000000001E-2</v>
      </c>
      <c r="AD22" s="46">
        <f t="shared" si="4"/>
        <v>-0.02</v>
      </c>
      <c r="AE22" s="46">
        <f t="shared" si="5"/>
        <v>-1.4999999999999999E-2</v>
      </c>
      <c r="AF22" s="46">
        <f t="shared" si="6"/>
        <v>-0.01</v>
      </c>
      <c r="AG22" s="46">
        <f t="shared" si="7"/>
        <v>-5.0000000000000001E-3</v>
      </c>
      <c r="AH22" s="46"/>
      <c r="AI22" s="47"/>
      <c r="AJ22" s="46"/>
      <c r="AK22" s="46"/>
      <c r="AL22" s="46"/>
    </row>
    <row r="23" spans="1:38" ht="14.85" customHeight="1" x14ac:dyDescent="0.25">
      <c r="A23" s="29"/>
      <c r="B23" s="7">
        <v>16</v>
      </c>
      <c r="C23" s="45">
        <v>3</v>
      </c>
      <c r="D23" s="26" t="s">
        <v>79</v>
      </c>
      <c r="E23" s="26" t="s">
        <v>29</v>
      </c>
      <c r="F23" s="33">
        <v>8</v>
      </c>
      <c r="G23" s="33"/>
      <c r="H23" s="33"/>
      <c r="I23" s="73">
        <f t="shared" si="0"/>
        <v>8</v>
      </c>
      <c r="J23" s="73">
        <f t="shared" si="1"/>
        <v>8</v>
      </c>
      <c r="K23" s="15"/>
      <c r="L23" s="73"/>
      <c r="M23" s="16"/>
      <c r="O23" s="99"/>
      <c r="P23" s="99"/>
      <c r="Y23" s="78">
        <f t="shared" si="2"/>
        <v>-8</v>
      </c>
      <c r="Z23" s="73"/>
      <c r="AA23" s="49"/>
      <c r="AC23" s="46">
        <f t="shared" si="3"/>
        <v>-2.5000000000000001E-2</v>
      </c>
      <c r="AD23" s="46">
        <f t="shared" si="4"/>
        <v>-0.02</v>
      </c>
      <c r="AE23" s="46">
        <f t="shared" si="5"/>
        <v>-1.4999999999999999E-2</v>
      </c>
      <c r="AF23" s="46">
        <f t="shared" si="6"/>
        <v>-0.01</v>
      </c>
      <c r="AG23" s="46">
        <f t="shared" si="7"/>
        <v>-5.0000000000000001E-3</v>
      </c>
      <c r="AH23" s="46"/>
      <c r="AI23" s="47"/>
      <c r="AJ23" s="46"/>
      <c r="AK23" s="46"/>
      <c r="AL23" s="46"/>
    </row>
    <row r="24" spans="1:38" ht="14.85" customHeight="1" x14ac:dyDescent="0.25">
      <c r="A24" s="29"/>
      <c r="B24" s="7">
        <v>17</v>
      </c>
      <c r="C24" s="45">
        <v>3</v>
      </c>
      <c r="D24" s="45" t="s">
        <v>80</v>
      </c>
      <c r="E24" s="26" t="s">
        <v>29</v>
      </c>
      <c r="F24" s="33">
        <v>8</v>
      </c>
      <c r="G24" s="33"/>
      <c r="H24" s="33"/>
      <c r="I24" s="73">
        <f t="shared" si="0"/>
        <v>8</v>
      </c>
      <c r="J24" s="73">
        <f t="shared" si="1"/>
        <v>8</v>
      </c>
      <c r="K24" s="15"/>
      <c r="L24" s="73"/>
      <c r="M24" s="16"/>
      <c r="O24" s="99"/>
      <c r="P24" s="99"/>
      <c r="Y24" s="78">
        <f t="shared" si="2"/>
        <v>-8</v>
      </c>
      <c r="Z24" s="73"/>
      <c r="AA24" s="49"/>
      <c r="AC24" s="46">
        <f t="shared" si="3"/>
        <v>-2.5000000000000001E-2</v>
      </c>
      <c r="AD24" s="46">
        <f t="shared" si="4"/>
        <v>-0.02</v>
      </c>
      <c r="AE24" s="46">
        <f t="shared" si="5"/>
        <v>-1.4999999999999999E-2</v>
      </c>
      <c r="AF24" s="46">
        <f t="shared" si="6"/>
        <v>-0.01</v>
      </c>
      <c r="AG24" s="46">
        <f t="shared" si="7"/>
        <v>-5.0000000000000001E-3</v>
      </c>
      <c r="AH24" s="46"/>
      <c r="AI24" s="47"/>
      <c r="AJ24" s="46"/>
      <c r="AK24" s="46"/>
      <c r="AL24" s="46"/>
    </row>
    <row r="25" spans="1:38" ht="14.85" customHeight="1" thickBot="1" x14ac:dyDescent="0.3">
      <c r="A25" s="29"/>
      <c r="B25" s="7">
        <v>18</v>
      </c>
      <c r="C25" s="45">
        <v>4</v>
      </c>
      <c r="D25" s="45" t="s">
        <v>81</v>
      </c>
      <c r="E25" s="74" t="s">
        <v>82</v>
      </c>
      <c r="F25" s="33">
        <v>0</v>
      </c>
      <c r="G25" s="33"/>
      <c r="H25" s="33"/>
      <c r="I25" s="73">
        <f t="shared" si="0"/>
        <v>0</v>
      </c>
      <c r="J25" s="73">
        <f t="shared" si="1"/>
        <v>0</v>
      </c>
      <c r="K25" s="15"/>
      <c r="L25" s="73"/>
      <c r="M25" s="16"/>
      <c r="O25" s="99"/>
      <c r="P25" s="99"/>
      <c r="Y25" s="78">
        <f t="shared" si="2"/>
        <v>0</v>
      </c>
      <c r="Z25" s="73"/>
      <c r="AA25" s="49"/>
      <c r="AC25" s="46">
        <f t="shared" si="3"/>
        <v>0</v>
      </c>
      <c r="AD25" s="46">
        <f t="shared" si="4"/>
        <v>0</v>
      </c>
      <c r="AE25" s="46">
        <f t="shared" si="5"/>
        <v>0</v>
      </c>
      <c r="AF25" s="46">
        <f t="shared" si="6"/>
        <v>0</v>
      </c>
      <c r="AG25" s="46">
        <f t="shared" si="7"/>
        <v>0</v>
      </c>
      <c r="AH25" s="46">
        <f>SUM(IF(Y25&gt;0.0049,0.005))</f>
        <v>0</v>
      </c>
      <c r="AI25" s="47">
        <f>SUM(IF(Y25&gt;=0.0099,0.01))</f>
        <v>0</v>
      </c>
      <c r="AJ25" s="46">
        <f>SUM(IF(Y25&gt;=0.0149,0.015))</f>
        <v>0</v>
      </c>
      <c r="AK25" s="46">
        <f>SUM(IF(Y25&gt;=0.0199,0.02))</f>
        <v>0</v>
      </c>
      <c r="AL25" s="46">
        <f>SUM(IF(Y25&gt;=0.0249,0.025))</f>
        <v>0</v>
      </c>
    </row>
    <row r="26" spans="1:38" ht="14.85" customHeight="1" thickBot="1" x14ac:dyDescent="0.3">
      <c r="A26" s="29">
        <v>18</v>
      </c>
      <c r="B26" s="9" t="s">
        <v>15</v>
      </c>
      <c r="C26" s="76">
        <f>SUM(C8:C25)</f>
        <v>60</v>
      </c>
      <c r="D26" s="86"/>
      <c r="E26" s="76"/>
      <c r="F26" s="76"/>
      <c r="G26" s="76"/>
      <c r="H26" s="76"/>
      <c r="I26" s="76"/>
      <c r="J26" s="76"/>
      <c r="K26" s="76"/>
      <c r="L26" s="76"/>
      <c r="M26" s="77"/>
      <c r="O26" s="99"/>
      <c r="P26" s="99"/>
      <c r="Y26" s="81"/>
      <c r="Z26" s="82"/>
      <c r="AA26" s="82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</row>
    <row r="27" spans="1:38" ht="14.85" customHeight="1" thickBot="1" x14ac:dyDescent="0.3">
      <c r="A27" s="29"/>
      <c r="B27" s="83"/>
      <c r="C27" s="82"/>
      <c r="D27" s="87"/>
      <c r="E27" s="82"/>
      <c r="F27" s="82"/>
      <c r="G27" s="82"/>
      <c r="H27" s="82"/>
      <c r="I27" s="82"/>
      <c r="J27" s="82"/>
      <c r="K27" s="82"/>
      <c r="L27" s="82"/>
      <c r="M27" s="82"/>
      <c r="O27" s="99"/>
      <c r="P27" s="99"/>
      <c r="Y27" s="81"/>
      <c r="Z27" s="82"/>
      <c r="AA27" s="82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</row>
    <row r="28" spans="1:38" ht="14.85" customHeight="1" x14ac:dyDescent="0.25">
      <c r="A28" s="29"/>
      <c r="B28" s="84" t="s">
        <v>16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8"/>
      <c r="O28" s="99"/>
      <c r="P28" s="99"/>
      <c r="Y28" s="81"/>
      <c r="Z28" s="82"/>
      <c r="AA28" s="82"/>
      <c r="AC28" s="130">
        <v>-0.05</v>
      </c>
      <c r="AD28" s="131"/>
      <c r="AE28" s="131"/>
      <c r="AF28" s="131"/>
      <c r="AG28" s="132"/>
      <c r="AH28" s="130">
        <v>0.05</v>
      </c>
      <c r="AI28" s="131"/>
      <c r="AJ28" s="131"/>
      <c r="AK28" s="131"/>
      <c r="AL28" s="132"/>
    </row>
    <row r="29" spans="1:38" ht="14.85" customHeight="1" x14ac:dyDescent="0.25">
      <c r="A29" s="29"/>
      <c r="B29" s="7">
        <v>1</v>
      </c>
      <c r="C29" s="45">
        <v>4</v>
      </c>
      <c r="D29" s="45" t="s">
        <v>83</v>
      </c>
      <c r="E29" s="38" t="s">
        <v>69</v>
      </c>
      <c r="F29" s="27" t="s">
        <v>84</v>
      </c>
      <c r="G29" s="27"/>
      <c r="H29" s="27"/>
      <c r="I29" s="73" t="s">
        <v>17</v>
      </c>
      <c r="J29" s="73" t="s">
        <v>18</v>
      </c>
      <c r="K29" s="15"/>
      <c r="L29" s="73"/>
      <c r="M29" s="16"/>
      <c r="O29" s="99"/>
      <c r="P29" s="99"/>
      <c r="Y29" s="51"/>
      <c r="Z29" s="82"/>
      <c r="AA29" s="82"/>
      <c r="AC29" s="134">
        <f>IF(K29=I29,(IF(K29&lt;&gt;J29,0,1)),1)</f>
        <v>1</v>
      </c>
      <c r="AD29" s="134"/>
      <c r="AE29" s="134"/>
      <c r="AF29" s="134"/>
      <c r="AG29" s="134"/>
      <c r="AH29" s="134"/>
      <c r="AI29" s="134"/>
      <c r="AJ29" s="134"/>
      <c r="AK29" s="134"/>
      <c r="AL29" s="134"/>
    </row>
    <row r="30" spans="1:38" ht="14.85" customHeight="1" x14ac:dyDescent="0.25">
      <c r="A30" s="29"/>
      <c r="B30" s="7">
        <v>2</v>
      </c>
      <c r="C30" s="45">
        <v>4</v>
      </c>
      <c r="D30" s="45" t="s">
        <v>85</v>
      </c>
      <c r="E30" s="38" t="s">
        <v>69</v>
      </c>
      <c r="F30" s="27" t="s">
        <v>86</v>
      </c>
      <c r="G30" s="27"/>
      <c r="H30" s="27"/>
      <c r="I30" s="73" t="s">
        <v>17</v>
      </c>
      <c r="J30" s="73" t="s">
        <v>18</v>
      </c>
      <c r="K30" s="15"/>
      <c r="L30" s="73"/>
      <c r="M30" s="16"/>
      <c r="O30" s="99"/>
      <c r="P30" s="99"/>
      <c r="Y30" s="51"/>
      <c r="Z30" s="82"/>
      <c r="AA30" s="82"/>
      <c r="AC30" s="79"/>
      <c r="AD30" s="79"/>
      <c r="AE30" s="79"/>
      <c r="AF30" s="79"/>
      <c r="AG30" s="79"/>
      <c r="AH30" s="79"/>
      <c r="AI30" s="79"/>
      <c r="AJ30" s="79"/>
      <c r="AK30" s="79"/>
      <c r="AL30" s="79"/>
    </row>
    <row r="31" spans="1:38" ht="14.85" customHeight="1" x14ac:dyDescent="0.25">
      <c r="A31" s="29"/>
      <c r="B31" s="7">
        <v>4</v>
      </c>
      <c r="C31" s="45">
        <v>2</v>
      </c>
      <c r="D31" s="45" t="s">
        <v>70</v>
      </c>
      <c r="E31" s="26" t="s">
        <v>27</v>
      </c>
      <c r="F31" s="27">
        <v>22.5</v>
      </c>
      <c r="G31" s="27"/>
      <c r="H31" s="27"/>
      <c r="I31" s="73">
        <f>SUM(F31+G31)</f>
        <v>22.5</v>
      </c>
      <c r="J31" s="73">
        <f>SUM(F31+H31)</f>
        <v>22.5</v>
      </c>
      <c r="K31" s="15"/>
      <c r="L31" s="73"/>
      <c r="M31" s="16"/>
      <c r="O31" s="99"/>
      <c r="P31" s="99"/>
      <c r="Y31" s="73">
        <f>SUM(K31-((I31-J31)/2+J31))</f>
        <v>-22.5</v>
      </c>
      <c r="Z31" s="73"/>
      <c r="AA31" s="49"/>
      <c r="AC31" s="46">
        <f>SUM(IF(Y31&lt;=-0.0499,-0.05))</f>
        <v>-0.05</v>
      </c>
      <c r="AD31" s="46">
        <f>SUM(IF(Y31&lt;=-0.0399,-0.04))</f>
        <v>-0.04</v>
      </c>
      <c r="AE31" s="46">
        <f>SUM(IF(Y31&lt;=-0.0299,-0.03))</f>
        <v>-0.03</v>
      </c>
      <c r="AF31" s="46">
        <f>SUM(IF(Y31&lt;=-0.0199,-0.02))</f>
        <v>-0.02</v>
      </c>
      <c r="AG31" s="46">
        <f>SUM(IF(Y31&lt;=-0.0099,-0.01))</f>
        <v>-0.01</v>
      </c>
      <c r="AH31" s="46">
        <f>SUM(IF(Y31&gt;0.0099,0.01))</f>
        <v>0</v>
      </c>
      <c r="AI31" s="47">
        <f>SUM(IF(Y31&gt;=0.0199,0.02))</f>
        <v>0</v>
      </c>
      <c r="AJ31" s="46">
        <f>SUM(IF(Y31&gt;=0.0299,0.03))</f>
        <v>0</v>
      </c>
      <c r="AK31" s="46">
        <f>SUM(IF(Y31&gt;=0.0399,0.04))</f>
        <v>0</v>
      </c>
      <c r="AL31" s="46">
        <f>SUM(IF(Y31&gt;=0.0499,0.05))</f>
        <v>0</v>
      </c>
    </row>
    <row r="32" spans="1:38" ht="14.85" customHeight="1" x14ac:dyDescent="0.25">
      <c r="A32" s="29"/>
      <c r="B32" s="7">
        <v>5</v>
      </c>
      <c r="C32" s="45">
        <v>2</v>
      </c>
      <c r="D32" s="45" t="s">
        <v>70</v>
      </c>
      <c r="E32" s="26" t="s">
        <v>28</v>
      </c>
      <c r="F32" s="27">
        <v>4</v>
      </c>
      <c r="G32" s="27"/>
      <c r="H32" s="27"/>
      <c r="I32" s="73">
        <f>SUM(F32+G32)</f>
        <v>4</v>
      </c>
      <c r="J32" s="73">
        <f>SUM(F32+H32)</f>
        <v>4</v>
      </c>
      <c r="K32" s="15"/>
      <c r="L32" s="73"/>
      <c r="M32" s="16"/>
      <c r="O32" s="99"/>
      <c r="P32" s="99"/>
      <c r="Y32" s="73">
        <f>SUM(K32-((I32-J32)/2+J32))</f>
        <v>-4</v>
      </c>
      <c r="Z32" s="73"/>
      <c r="AA32" s="49"/>
      <c r="AC32" s="46">
        <f>SUM(IF(Y32&lt;=-0.0499,-0.05))</f>
        <v>-0.05</v>
      </c>
      <c r="AD32" s="46">
        <f>SUM(IF(Y32&lt;=-0.0399,-0.04))</f>
        <v>-0.04</v>
      </c>
      <c r="AE32" s="46">
        <f>SUM(IF(Y32&lt;=-0.0299,-0.03))</f>
        <v>-0.03</v>
      </c>
      <c r="AF32" s="46">
        <f>SUM(IF(Y32&lt;=-0.0199,-0.02))</f>
        <v>-0.02</v>
      </c>
      <c r="AG32" s="46">
        <f>SUM(IF(Y32&lt;=-0.0099,-0.01))</f>
        <v>-0.01</v>
      </c>
      <c r="AH32" s="46">
        <f>SUM(IF(Y32&gt;0.0099,0.01))</f>
        <v>0</v>
      </c>
      <c r="AI32" s="47">
        <f>SUM(IF(Y32&gt;=0.0199,0.02))</f>
        <v>0</v>
      </c>
      <c r="AJ32" s="46">
        <f>SUM(IF(Y32&gt;=0.0299,0.03))</f>
        <v>0</v>
      </c>
      <c r="AK32" s="46">
        <f>SUM(IF(Y32&gt;=0.0399,0.04))</f>
        <v>0</v>
      </c>
      <c r="AL32" s="46">
        <f>SUM(IF(Y32&gt;=0.0499,0.05))</f>
        <v>0</v>
      </c>
    </row>
    <row r="33" spans="1:38" ht="14.85" customHeight="1" x14ac:dyDescent="0.25">
      <c r="A33" s="29"/>
      <c r="B33" s="7">
        <v>6</v>
      </c>
      <c r="C33" s="45">
        <v>2</v>
      </c>
      <c r="D33" s="48" t="s">
        <v>70</v>
      </c>
      <c r="E33" s="26" t="s">
        <v>27</v>
      </c>
      <c r="F33" s="27">
        <v>7.5</v>
      </c>
      <c r="G33" s="27"/>
      <c r="H33" s="27"/>
      <c r="I33" s="73">
        <f>SUM(F33+G33)</f>
        <v>7.5</v>
      </c>
      <c r="J33" s="73">
        <f>SUM(F33+H33)</f>
        <v>7.5</v>
      </c>
      <c r="K33" s="15"/>
      <c r="L33" s="73"/>
      <c r="M33" s="16"/>
      <c r="O33" s="99"/>
      <c r="P33" s="99"/>
      <c r="Y33" s="73">
        <f>SUM(K33-((I33-J33)/2+J33))</f>
        <v>-7.5</v>
      </c>
      <c r="Z33" s="73"/>
      <c r="AA33" s="49"/>
      <c r="AC33" s="46">
        <f>SUM(IF(Y33&lt;=-0.0499,-0.05))</f>
        <v>-0.05</v>
      </c>
      <c r="AD33" s="46">
        <f>SUM(IF(Y33&lt;=-0.0399,-0.04))</f>
        <v>-0.04</v>
      </c>
      <c r="AE33" s="46">
        <f>SUM(IF(Y33&lt;=-0.0299,-0.03))</f>
        <v>-0.03</v>
      </c>
      <c r="AF33" s="46">
        <f>SUM(IF(Y33&lt;=-0.0199,-0.02))</f>
        <v>-0.02</v>
      </c>
      <c r="AG33" s="46">
        <f>SUM(IF(Y33&lt;=-0.0099,-0.01))</f>
        <v>-0.01</v>
      </c>
      <c r="AH33" s="46">
        <f>SUM(IF(Y33&gt;0.0099,0.01))</f>
        <v>0</v>
      </c>
      <c r="AI33" s="47">
        <f>SUM(IF(Y33&gt;=0.0199,0.02))</f>
        <v>0</v>
      </c>
      <c r="AJ33" s="46">
        <f>SUM(IF(Y33&gt;=0.0299,0.03))</f>
        <v>0</v>
      </c>
      <c r="AK33" s="46">
        <f>SUM(IF(Y33&gt;=0.0399,0.04))</f>
        <v>0</v>
      </c>
      <c r="AL33" s="46">
        <f>SUM(IF(Y33&gt;=0.0499,0.05))</f>
        <v>0</v>
      </c>
    </row>
    <row r="34" spans="1:38" ht="14.85" customHeight="1" thickBot="1" x14ac:dyDescent="0.3">
      <c r="A34" s="29"/>
      <c r="B34" s="7">
        <v>7</v>
      </c>
      <c r="C34" s="45">
        <v>2</v>
      </c>
      <c r="D34" s="45" t="s">
        <v>75</v>
      </c>
      <c r="E34" s="26" t="s">
        <v>27</v>
      </c>
      <c r="F34" s="27">
        <v>7</v>
      </c>
      <c r="G34" s="27"/>
      <c r="H34" s="27"/>
      <c r="I34" s="73">
        <f>SUM(F34+G34)</f>
        <v>7</v>
      </c>
      <c r="J34" s="73">
        <f>SUM(F34+H34)</f>
        <v>7</v>
      </c>
      <c r="K34" s="15"/>
      <c r="L34" s="73"/>
      <c r="M34" s="16"/>
      <c r="O34" s="99"/>
      <c r="P34" s="99"/>
      <c r="Y34" s="73">
        <f>SUM(K34-((I34-J34)/2+J34))</f>
        <v>-7</v>
      </c>
      <c r="Z34" s="73"/>
      <c r="AA34" s="49"/>
      <c r="AC34" s="46">
        <f>SUM(IF(Y34&lt;=-0.0499,-0.05))</f>
        <v>-0.05</v>
      </c>
      <c r="AD34" s="46">
        <f>SUM(IF(Y34&lt;=-0.0399,-0.04))</f>
        <v>-0.04</v>
      </c>
      <c r="AE34" s="46">
        <f>SUM(IF(Y34&lt;=-0.0299,-0.03))</f>
        <v>-0.03</v>
      </c>
      <c r="AF34" s="46">
        <f>SUM(IF(Y34&lt;=-0.0199,-0.02))</f>
        <v>-0.02</v>
      </c>
      <c r="AG34" s="46">
        <f>SUM(IF(Y34&lt;=-0.0099,-0.01))</f>
        <v>-0.01</v>
      </c>
      <c r="AH34" s="46">
        <f>SUM(IF(Y34&gt;0.0099,0.01))</f>
        <v>0</v>
      </c>
      <c r="AI34" s="47">
        <f>SUM(IF(Y34&gt;=0.0199,0.02))</f>
        <v>0</v>
      </c>
      <c r="AJ34" s="46">
        <f>SUM(IF(Y34&gt;=0.0299,0.03))</f>
        <v>0</v>
      </c>
      <c r="AK34" s="46">
        <f>SUM(IF(Y34&gt;=0.0399,0.04))</f>
        <v>0</v>
      </c>
      <c r="AL34" s="46">
        <f>SUM(IF(Y34&gt;=0.0499,0.05))</f>
        <v>0</v>
      </c>
    </row>
    <row r="35" spans="1:38" ht="14.85" customHeight="1" thickBot="1" x14ac:dyDescent="0.3">
      <c r="A35" s="29">
        <v>7.3</v>
      </c>
      <c r="B35" s="9" t="s">
        <v>15</v>
      </c>
      <c r="C35" s="76">
        <f>SUM(C29:C34)</f>
        <v>16</v>
      </c>
      <c r="D35" s="86"/>
      <c r="E35" s="76"/>
      <c r="F35" s="76"/>
      <c r="G35" s="76"/>
      <c r="H35" s="76"/>
      <c r="I35" s="76"/>
      <c r="J35" s="76"/>
      <c r="K35" s="76"/>
      <c r="L35" s="76"/>
      <c r="M35" s="77"/>
      <c r="O35" s="99"/>
      <c r="P35" s="99"/>
      <c r="Y35" s="81"/>
      <c r="Z35" s="81"/>
    </row>
    <row r="36" spans="1:38" ht="14.85" customHeight="1" thickBot="1" x14ac:dyDescent="0.3">
      <c r="A36" s="29"/>
      <c r="B36" s="83"/>
      <c r="C36" s="82"/>
      <c r="D36" s="87"/>
      <c r="E36" s="82"/>
      <c r="F36" s="82"/>
      <c r="G36" s="82"/>
      <c r="H36" s="82"/>
      <c r="I36" s="82"/>
      <c r="J36" s="82"/>
      <c r="K36" s="82"/>
      <c r="L36" s="82"/>
      <c r="M36" s="82"/>
      <c r="O36" s="99"/>
      <c r="P36" s="99"/>
      <c r="Y36" s="81"/>
      <c r="Z36" s="81"/>
    </row>
    <row r="37" spans="1:38" ht="14.85" customHeight="1" x14ac:dyDescent="0.25">
      <c r="A37" s="29"/>
      <c r="B37" s="84" t="s">
        <v>19</v>
      </c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8"/>
      <c r="O37" s="99"/>
      <c r="P37" s="99"/>
      <c r="Y37" s="81"/>
      <c r="Z37" s="81"/>
    </row>
    <row r="38" spans="1:38" ht="14.85" customHeight="1" thickBot="1" x14ac:dyDescent="0.3">
      <c r="A38" s="29"/>
      <c r="B38" s="7">
        <v>1</v>
      </c>
      <c r="C38" s="45">
        <v>6</v>
      </c>
      <c r="D38" s="45" t="s">
        <v>57</v>
      </c>
      <c r="E38" s="73" t="s">
        <v>35</v>
      </c>
      <c r="F38" s="27" t="s">
        <v>63</v>
      </c>
      <c r="G38" s="27">
        <v>0.8</v>
      </c>
      <c r="H38" s="28">
        <v>1E-8</v>
      </c>
      <c r="I38" s="73">
        <f>SUM(G38)</f>
        <v>0.8</v>
      </c>
      <c r="J38" s="12">
        <f>SUM(H38)</f>
        <v>1E-8</v>
      </c>
      <c r="K38" s="15"/>
      <c r="L38" s="73">
        <f>IF(K38&gt;=(J38-M38),(IF(K38&lt;=(I38+M38),C38,0)),0)</f>
        <v>0</v>
      </c>
      <c r="M38" s="16"/>
      <c r="O38" s="99"/>
      <c r="P38" s="99"/>
      <c r="Y38" s="81"/>
      <c r="Z38" s="81"/>
    </row>
    <row r="39" spans="1:38" ht="14.85" customHeight="1" thickBot="1" x14ac:dyDescent="0.3">
      <c r="A39" s="29">
        <v>3</v>
      </c>
      <c r="B39" s="9" t="s">
        <v>15</v>
      </c>
      <c r="C39" s="76">
        <f>SUM(C38:C38)</f>
        <v>6</v>
      </c>
      <c r="D39" s="86"/>
      <c r="E39" s="76"/>
      <c r="F39" s="76"/>
      <c r="G39" s="76"/>
      <c r="H39" s="76"/>
      <c r="I39" s="76"/>
      <c r="J39" s="76"/>
      <c r="K39" s="76"/>
      <c r="L39" s="76">
        <f>SUM(L38:L38)</f>
        <v>0</v>
      </c>
      <c r="M39" s="77"/>
      <c r="O39" s="99"/>
      <c r="P39" s="99"/>
      <c r="Y39" s="81"/>
      <c r="Z39" s="81"/>
    </row>
    <row r="40" spans="1:38" ht="14.85" customHeight="1" thickBot="1" x14ac:dyDescent="0.3">
      <c r="A40" s="29"/>
      <c r="B40" s="89" t="s">
        <v>20</v>
      </c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1"/>
      <c r="O40" s="99"/>
      <c r="P40" s="99"/>
      <c r="Y40" s="81"/>
      <c r="Z40" s="81"/>
    </row>
    <row r="41" spans="1:38" ht="14.85" customHeight="1" x14ac:dyDescent="0.25">
      <c r="A41" s="53"/>
      <c r="B41" s="54" t="s">
        <v>43</v>
      </c>
      <c r="C41" s="55" t="s">
        <v>44</v>
      </c>
      <c r="D41" s="55" t="s">
        <v>37</v>
      </c>
      <c r="E41" s="115" t="s">
        <v>38</v>
      </c>
      <c r="F41" s="115"/>
      <c r="G41" s="115"/>
      <c r="H41" s="115"/>
      <c r="I41" s="55" t="s">
        <v>39</v>
      </c>
      <c r="J41" s="55" t="s">
        <v>45</v>
      </c>
      <c r="K41" s="55" t="s">
        <v>46</v>
      </c>
      <c r="L41" s="55" t="s">
        <v>47</v>
      </c>
      <c r="M41" s="56"/>
      <c r="O41" s="100"/>
      <c r="P41" s="100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</row>
    <row r="42" spans="1:38" ht="14.85" customHeight="1" x14ac:dyDescent="0.25">
      <c r="A42" s="53"/>
      <c r="B42" s="57"/>
      <c r="C42" s="58">
        <v>6</v>
      </c>
      <c r="D42" s="59"/>
      <c r="E42" s="116" t="s">
        <v>40</v>
      </c>
      <c r="F42" s="116"/>
      <c r="G42" s="116"/>
      <c r="H42" s="116"/>
      <c r="I42" s="60"/>
      <c r="J42" s="60"/>
      <c r="K42" s="60"/>
      <c r="L42" s="61"/>
      <c r="M42" s="62"/>
      <c r="O42" s="100"/>
      <c r="P42" s="100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</row>
    <row r="43" spans="1:38" ht="14.85" customHeight="1" x14ac:dyDescent="0.25">
      <c r="A43" s="53"/>
      <c r="B43" s="57"/>
      <c r="C43" s="58">
        <v>6</v>
      </c>
      <c r="D43" s="59"/>
      <c r="E43" s="116" t="s">
        <v>41</v>
      </c>
      <c r="F43" s="116"/>
      <c r="G43" s="116"/>
      <c r="H43" s="116"/>
      <c r="I43" s="60"/>
      <c r="J43" s="60"/>
      <c r="K43" s="60"/>
      <c r="L43" s="61"/>
      <c r="M43" s="62"/>
      <c r="O43" s="100"/>
      <c r="P43" s="100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</row>
    <row r="44" spans="1:38" ht="14.85" customHeight="1" thickBot="1" x14ac:dyDescent="0.3">
      <c r="A44" s="53"/>
      <c r="B44" s="63"/>
      <c r="C44" s="64">
        <v>6</v>
      </c>
      <c r="D44" s="65"/>
      <c r="E44" s="101" t="s">
        <v>42</v>
      </c>
      <c r="F44" s="101"/>
      <c r="G44" s="101"/>
      <c r="H44" s="101"/>
      <c r="I44" s="66"/>
      <c r="J44" s="66"/>
      <c r="K44" s="66"/>
      <c r="L44" s="67"/>
      <c r="M44" s="68"/>
      <c r="O44" s="100"/>
      <c r="P44" s="100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</row>
    <row r="45" spans="1:38" ht="14.85" customHeight="1" thickBot="1" x14ac:dyDescent="0.3">
      <c r="A45" s="53">
        <v>3.4</v>
      </c>
      <c r="B45" s="69" t="s">
        <v>15</v>
      </c>
      <c r="C45" s="70">
        <f>SUM(C42:C44)</f>
        <v>18</v>
      </c>
      <c r="D45" s="75"/>
      <c r="E45" s="102"/>
      <c r="F45" s="102"/>
      <c r="G45" s="102"/>
      <c r="H45" s="102"/>
      <c r="I45" s="102"/>
      <c r="J45" s="102"/>
      <c r="K45" s="102"/>
      <c r="L45" s="71"/>
      <c r="M45" s="72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</row>
  </sheetData>
  <protectedRanges>
    <protectedRange sqref="K8:K25" name="区域1_2_1" securityDescriptor=""/>
    <protectedRange sqref="K29:K34" name="区域2_1_1" securityDescriptor=""/>
    <protectedRange sqref="K38" name="区域3_1_1" securityDescriptor=""/>
  </protectedRanges>
  <mergeCells count="23">
    <mergeCell ref="E45:H45"/>
    <mergeCell ref="I45:K45"/>
    <mergeCell ref="AC29:AL29"/>
    <mergeCell ref="E41:H41"/>
    <mergeCell ref="E42:H42"/>
    <mergeCell ref="E43:H43"/>
    <mergeCell ref="E44:H44"/>
    <mergeCell ref="AC7:AG7"/>
    <mergeCell ref="AH7:AL7"/>
    <mergeCell ref="AC26:AL26"/>
    <mergeCell ref="AC27:AL27"/>
    <mergeCell ref="AC28:AG28"/>
    <mergeCell ref="AH28:AL28"/>
    <mergeCell ref="B1:M2"/>
    <mergeCell ref="B3:D3"/>
    <mergeCell ref="E3:G3"/>
    <mergeCell ref="H3:I3"/>
    <mergeCell ref="J3:M3"/>
    <mergeCell ref="B4:D4"/>
    <mergeCell ref="E4:G4"/>
    <mergeCell ref="H4:I4"/>
    <mergeCell ref="J4:M4"/>
    <mergeCell ref="AC5:AL5"/>
  </mergeCells>
  <phoneticPr fontId="4" type="noConversion"/>
  <conditionalFormatting sqref="AI8:AI25 AI31:AI34">
    <cfRule type="cellIs" dxfId="14" priority="15" operator="greaterThan">
      <formula>0</formula>
    </cfRule>
    <cfRule type="cellIs" dxfId="13" priority="16" operator="greaterThan">
      <formula>0.01</formula>
    </cfRule>
  </conditionalFormatting>
  <conditionalFormatting sqref="AJ8:AJ25 AJ31:AJ34">
    <cfRule type="cellIs" dxfId="12" priority="12" operator="greaterThan">
      <formula>0.015</formula>
    </cfRule>
    <cfRule type="cellIs" dxfId="11" priority="13" operator="greaterThan">
      <formula>0.04</formula>
    </cfRule>
    <cfRule type="cellIs" dxfId="10" priority="14" operator="greaterThan">
      <formula>0.015</formula>
    </cfRule>
  </conditionalFormatting>
  <conditionalFormatting sqref="AK8:AK25 AK31:AK34">
    <cfRule type="cellIs" dxfId="9" priority="11" operator="greaterThan">
      <formula>0.02</formula>
    </cfRule>
  </conditionalFormatting>
  <conditionalFormatting sqref="AL8:AL25 AL31:AL34">
    <cfRule type="cellIs" dxfId="8" priority="10" operator="greaterThan">
      <formula>0.025</formula>
    </cfRule>
  </conditionalFormatting>
  <conditionalFormatting sqref="AE8:AE25 AE31:AE34">
    <cfRule type="cellIs" dxfId="7" priority="9" operator="lessThan">
      <formula>-0.015</formula>
    </cfRule>
  </conditionalFormatting>
  <conditionalFormatting sqref="AD8:AD25 AD31:AD34">
    <cfRule type="cellIs" dxfId="6" priority="8" operator="lessThan">
      <formula>-0.02</formula>
    </cfRule>
  </conditionalFormatting>
  <conditionalFormatting sqref="AC8:AC25 AC31:AC34">
    <cfRule type="cellIs" dxfId="5" priority="7" operator="lessThan">
      <formula>-0.025</formula>
    </cfRule>
  </conditionalFormatting>
  <conditionalFormatting sqref="AE8:AE25 AE31:AE34">
    <cfRule type="cellIs" dxfId="4" priority="6" operator="lessThan">
      <formula>-0.015</formula>
    </cfRule>
  </conditionalFormatting>
  <conditionalFormatting sqref="AC8:AG25 AC31:AG34">
    <cfRule type="cellIs" dxfId="3" priority="5" operator="lessThan">
      <formula>0</formula>
    </cfRule>
  </conditionalFormatting>
  <conditionalFormatting sqref="AH8:AL25 AH31:AL34">
    <cfRule type="cellIs" dxfId="2" priority="4" operator="greaterThan">
      <formula>0</formula>
    </cfRule>
  </conditionalFormatting>
  <conditionalFormatting sqref="AC29:AL30">
    <cfRule type="cellIs" dxfId="1" priority="2" operator="lessThan">
      <formula>0.99</formula>
    </cfRule>
    <cfRule type="cellIs" dxfId="0" priority="3" operator="lessThan">
      <formula>0.99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B74D0-3770-4320-94BC-91B8608140B6}">
  <dimension ref="A1:X41"/>
  <sheetViews>
    <sheetView topLeftCell="A4" workbookViewId="0">
      <selection activeCell="G25" sqref="G25:H30"/>
    </sheetView>
  </sheetViews>
  <sheetFormatPr defaultRowHeight="14.4" x14ac:dyDescent="0.25"/>
  <sheetData>
    <row r="1" spans="1:13" ht="14.85" customHeight="1" x14ac:dyDescent="0.25">
      <c r="A1" s="29"/>
      <c r="B1" s="103" t="s">
        <v>58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5"/>
    </row>
    <row r="2" spans="1:13" ht="14.85" customHeight="1" x14ac:dyDescent="0.25">
      <c r="A2" s="29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8"/>
    </row>
    <row r="3" spans="1:13" ht="14.85" customHeight="1" x14ac:dyDescent="0.25">
      <c r="A3" s="29"/>
      <c r="B3" s="112" t="s">
        <v>59</v>
      </c>
      <c r="C3" s="113"/>
      <c r="D3" s="114"/>
      <c r="E3" s="119"/>
      <c r="F3" s="120"/>
      <c r="G3" s="121"/>
      <c r="H3" s="119" t="s">
        <v>31</v>
      </c>
      <c r="I3" s="121"/>
      <c r="J3" s="117"/>
      <c r="K3" s="117"/>
      <c r="L3" s="117"/>
      <c r="M3" s="118"/>
    </row>
    <row r="4" spans="1:13" ht="14.85" customHeight="1" thickBot="1" x14ac:dyDescent="0.3">
      <c r="A4" s="29"/>
      <c r="B4" s="109" t="s">
        <v>1</v>
      </c>
      <c r="C4" s="110"/>
      <c r="D4" s="111"/>
      <c r="E4" s="122" t="s">
        <v>87</v>
      </c>
      <c r="F4" s="123"/>
      <c r="G4" s="124"/>
      <c r="H4" s="125" t="s">
        <v>2</v>
      </c>
      <c r="I4" s="126"/>
      <c r="J4" s="127"/>
      <c r="K4" s="127"/>
      <c r="L4" s="127"/>
      <c r="M4" s="128"/>
    </row>
    <row r="5" spans="1:13" ht="14.85" customHeight="1" thickBot="1" x14ac:dyDescent="0.3">
      <c r="A5" s="29"/>
      <c r="G5" s="81"/>
      <c r="H5" s="81"/>
      <c r="I5" s="81"/>
      <c r="J5" s="81"/>
      <c r="K5" s="81"/>
    </row>
    <row r="6" spans="1:13" ht="14.85" customHeight="1" thickBot="1" x14ac:dyDescent="0.3">
      <c r="A6" s="29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4.85" customHeight="1" x14ac:dyDescent="0.25">
      <c r="A7" s="29"/>
      <c r="B7" s="84" t="s">
        <v>14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14">
        <v>3.0000000000000001E-3</v>
      </c>
    </row>
    <row r="8" spans="1:13" ht="14.85" customHeight="1" x14ac:dyDescent="0.25">
      <c r="A8" s="29"/>
      <c r="B8" s="7">
        <v>1</v>
      </c>
      <c r="C8" s="45">
        <v>4</v>
      </c>
      <c r="D8" s="45" t="s">
        <v>53</v>
      </c>
      <c r="E8" s="26" t="s">
        <v>29</v>
      </c>
      <c r="F8" s="33">
        <v>50</v>
      </c>
      <c r="G8" s="33"/>
      <c r="H8" s="33"/>
      <c r="I8" s="73">
        <f t="shared" ref="I8:I21" si="0">SUM(F8+G8)</f>
        <v>50</v>
      </c>
      <c r="J8" s="73">
        <f t="shared" ref="J8:J21" si="1">SUM(F8+H8)</f>
        <v>50</v>
      </c>
      <c r="K8" s="15"/>
      <c r="L8" s="73"/>
      <c r="M8" s="16"/>
    </row>
    <row r="9" spans="1:13" ht="14.85" customHeight="1" x14ac:dyDescent="0.25">
      <c r="A9" s="29"/>
      <c r="B9" s="7">
        <v>2</v>
      </c>
      <c r="C9" s="45">
        <v>4</v>
      </c>
      <c r="D9" s="45" t="s">
        <v>72</v>
      </c>
      <c r="E9" s="26" t="s">
        <v>27</v>
      </c>
      <c r="F9" s="33">
        <v>196</v>
      </c>
      <c r="G9" s="33"/>
      <c r="H9" s="33"/>
      <c r="I9" s="73">
        <f t="shared" si="0"/>
        <v>196</v>
      </c>
      <c r="J9" s="73">
        <f t="shared" si="1"/>
        <v>196</v>
      </c>
      <c r="K9" s="15"/>
      <c r="L9" s="73"/>
      <c r="M9" s="16"/>
    </row>
    <row r="10" spans="1:13" ht="14.85" customHeight="1" x14ac:dyDescent="0.25">
      <c r="A10" s="29"/>
      <c r="B10" s="7">
        <v>3</v>
      </c>
      <c r="C10" s="45">
        <v>4</v>
      </c>
      <c r="D10" s="45" t="s">
        <v>72</v>
      </c>
      <c r="E10" s="26" t="s">
        <v>27</v>
      </c>
      <c r="F10" s="33">
        <v>151</v>
      </c>
      <c r="G10" s="33"/>
      <c r="H10" s="33"/>
      <c r="I10" s="73">
        <f t="shared" si="0"/>
        <v>151</v>
      </c>
      <c r="J10" s="73">
        <f t="shared" si="1"/>
        <v>151</v>
      </c>
      <c r="K10" s="15"/>
      <c r="L10" s="73"/>
      <c r="M10" s="16"/>
    </row>
    <row r="11" spans="1:13" ht="14.85" customHeight="1" x14ac:dyDescent="0.25">
      <c r="A11" s="29"/>
      <c r="B11" s="7">
        <v>4</v>
      </c>
      <c r="C11" s="45">
        <v>4</v>
      </c>
      <c r="D11" s="45" t="s">
        <v>60</v>
      </c>
      <c r="E11" s="26" t="s">
        <v>27</v>
      </c>
      <c r="F11" s="33">
        <v>5</v>
      </c>
      <c r="G11" s="33"/>
      <c r="H11" s="33"/>
      <c r="I11" s="73">
        <f t="shared" si="0"/>
        <v>5</v>
      </c>
      <c r="J11" s="73">
        <f t="shared" si="1"/>
        <v>5</v>
      </c>
      <c r="K11" s="15"/>
      <c r="L11" s="73"/>
      <c r="M11" s="16"/>
    </row>
    <row r="12" spans="1:13" ht="14.85" customHeight="1" x14ac:dyDescent="0.25">
      <c r="A12" s="29"/>
      <c r="B12" s="7">
        <v>5</v>
      </c>
      <c r="C12" s="45">
        <v>4</v>
      </c>
      <c r="D12" s="45" t="s">
        <v>52</v>
      </c>
      <c r="E12" s="26" t="s">
        <v>27</v>
      </c>
      <c r="F12" s="33">
        <v>5</v>
      </c>
      <c r="G12" s="33"/>
      <c r="H12" s="33"/>
      <c r="I12" s="73">
        <f t="shared" si="0"/>
        <v>5</v>
      </c>
      <c r="J12" s="73">
        <f t="shared" si="1"/>
        <v>5</v>
      </c>
      <c r="K12" s="15"/>
      <c r="L12" s="73"/>
      <c r="M12" s="16"/>
    </row>
    <row r="13" spans="1:13" ht="14.85" customHeight="1" x14ac:dyDescent="0.25">
      <c r="A13" s="29"/>
      <c r="B13" s="7">
        <v>6</v>
      </c>
      <c r="C13" s="45">
        <v>4</v>
      </c>
      <c r="D13" s="45" t="s">
        <v>48</v>
      </c>
      <c r="E13" s="26" t="s">
        <v>27</v>
      </c>
      <c r="F13" s="33">
        <v>162</v>
      </c>
      <c r="G13" s="33"/>
      <c r="H13" s="33"/>
      <c r="I13" s="73">
        <f t="shared" si="0"/>
        <v>162</v>
      </c>
      <c r="J13" s="73">
        <f t="shared" si="1"/>
        <v>162</v>
      </c>
      <c r="K13" s="15"/>
      <c r="L13" s="73"/>
      <c r="M13" s="16"/>
    </row>
    <row r="14" spans="1:13" ht="14.85" customHeight="1" x14ac:dyDescent="0.25">
      <c r="A14" s="29"/>
      <c r="B14" s="7">
        <v>7</v>
      </c>
      <c r="C14" s="45">
        <v>4</v>
      </c>
      <c r="D14" s="45" t="s">
        <v>52</v>
      </c>
      <c r="E14" s="26" t="s">
        <v>27</v>
      </c>
      <c r="F14" s="33">
        <v>81</v>
      </c>
      <c r="G14" s="33"/>
      <c r="H14" s="33"/>
      <c r="I14" s="73">
        <f t="shared" si="0"/>
        <v>81</v>
      </c>
      <c r="J14" s="73">
        <f t="shared" si="1"/>
        <v>81</v>
      </c>
      <c r="K14" s="15"/>
      <c r="L14" s="73"/>
      <c r="M14" s="16"/>
    </row>
    <row r="15" spans="1:13" ht="14.85" customHeight="1" x14ac:dyDescent="0.25">
      <c r="A15" s="29"/>
      <c r="B15" s="7">
        <v>8</v>
      </c>
      <c r="C15" s="45">
        <v>4</v>
      </c>
      <c r="D15" s="45" t="s">
        <v>75</v>
      </c>
      <c r="E15" s="78" t="s">
        <v>27</v>
      </c>
      <c r="F15" s="33">
        <v>10</v>
      </c>
      <c r="G15" s="33"/>
      <c r="H15" s="33"/>
      <c r="I15" s="73">
        <f t="shared" si="0"/>
        <v>10</v>
      </c>
      <c r="J15" s="73">
        <f t="shared" si="1"/>
        <v>10</v>
      </c>
      <c r="K15" s="15"/>
      <c r="L15" s="73"/>
      <c r="M15" s="16"/>
    </row>
    <row r="16" spans="1:13" ht="14.85" customHeight="1" x14ac:dyDescent="0.25">
      <c r="A16" s="29"/>
      <c r="B16" s="7">
        <v>9</v>
      </c>
      <c r="C16" s="45">
        <v>4</v>
      </c>
      <c r="D16" s="45" t="s">
        <v>52</v>
      </c>
      <c r="E16" s="78" t="s">
        <v>27</v>
      </c>
      <c r="F16" s="33">
        <v>20</v>
      </c>
      <c r="G16" s="33"/>
      <c r="H16" s="33"/>
      <c r="I16" s="73">
        <f t="shared" si="0"/>
        <v>20</v>
      </c>
      <c r="J16" s="73">
        <f t="shared" si="1"/>
        <v>20</v>
      </c>
      <c r="K16" s="15"/>
      <c r="L16" s="73"/>
      <c r="M16" s="16"/>
    </row>
    <row r="17" spans="1:13" ht="14.85" customHeight="1" x14ac:dyDescent="0.25">
      <c r="A17" s="29"/>
      <c r="B17" s="7">
        <v>10</v>
      </c>
      <c r="C17" s="45">
        <v>4</v>
      </c>
      <c r="D17" s="45" t="s">
        <v>79</v>
      </c>
      <c r="E17" s="26" t="s">
        <v>27</v>
      </c>
      <c r="F17" s="33">
        <v>171</v>
      </c>
      <c r="G17" s="33"/>
      <c r="H17" s="33"/>
      <c r="I17" s="73">
        <f t="shared" si="0"/>
        <v>171</v>
      </c>
      <c r="J17" s="73">
        <f t="shared" si="1"/>
        <v>171</v>
      </c>
      <c r="K17" s="15"/>
      <c r="L17" s="73"/>
      <c r="M17" s="16"/>
    </row>
    <row r="18" spans="1:13" ht="14.85" customHeight="1" x14ac:dyDescent="0.25">
      <c r="A18" s="29"/>
      <c r="B18" s="7">
        <v>11</v>
      </c>
      <c r="C18" s="45">
        <v>4</v>
      </c>
      <c r="D18" s="48" t="s">
        <v>88</v>
      </c>
      <c r="E18" s="26" t="s">
        <v>27</v>
      </c>
      <c r="F18" s="33">
        <v>46</v>
      </c>
      <c r="G18" s="33"/>
      <c r="H18" s="33"/>
      <c r="I18" s="73">
        <f t="shared" si="0"/>
        <v>46</v>
      </c>
      <c r="J18" s="73">
        <f t="shared" si="1"/>
        <v>46</v>
      </c>
      <c r="K18" s="15"/>
      <c r="L18" s="73"/>
      <c r="M18" s="16"/>
    </row>
    <row r="19" spans="1:13" ht="14.85" customHeight="1" x14ac:dyDescent="0.25">
      <c r="A19" s="29"/>
      <c r="B19" s="7">
        <v>12</v>
      </c>
      <c r="C19" s="45">
        <v>4</v>
      </c>
      <c r="D19" s="45" t="s">
        <v>54</v>
      </c>
      <c r="E19" s="26" t="s">
        <v>27</v>
      </c>
      <c r="F19" s="33">
        <v>43</v>
      </c>
      <c r="G19" s="33"/>
      <c r="H19" s="33"/>
      <c r="I19" s="73">
        <f t="shared" si="0"/>
        <v>43</v>
      </c>
      <c r="J19" s="73">
        <f t="shared" si="1"/>
        <v>43</v>
      </c>
      <c r="K19" s="15"/>
      <c r="L19" s="73"/>
      <c r="M19" s="16"/>
    </row>
    <row r="20" spans="1:13" ht="14.85" customHeight="1" x14ac:dyDescent="0.25">
      <c r="A20" s="29"/>
      <c r="B20" s="7">
        <v>13</v>
      </c>
      <c r="C20" s="45">
        <v>4</v>
      </c>
      <c r="D20" s="45" t="s">
        <v>62</v>
      </c>
      <c r="E20" s="26" t="s">
        <v>29</v>
      </c>
      <c r="F20" s="33">
        <v>8</v>
      </c>
      <c r="G20" s="33"/>
      <c r="H20" s="33"/>
      <c r="I20" s="73">
        <f t="shared" si="0"/>
        <v>8</v>
      </c>
      <c r="J20" s="73">
        <f t="shared" si="1"/>
        <v>8</v>
      </c>
      <c r="K20" s="15"/>
      <c r="L20" s="73"/>
      <c r="M20" s="16"/>
    </row>
    <row r="21" spans="1:13" ht="14.85" customHeight="1" thickBot="1" x14ac:dyDescent="0.3">
      <c r="A21" s="29"/>
      <c r="B21" s="7">
        <v>14</v>
      </c>
      <c r="C21" s="45">
        <v>4</v>
      </c>
      <c r="D21" s="45" t="s">
        <v>62</v>
      </c>
      <c r="E21" s="74" t="s">
        <v>61</v>
      </c>
      <c r="F21" s="33">
        <v>0</v>
      </c>
      <c r="G21" s="33"/>
      <c r="H21" s="33"/>
      <c r="I21" s="73">
        <f t="shared" si="0"/>
        <v>0</v>
      </c>
      <c r="J21" s="73">
        <f t="shared" si="1"/>
        <v>0</v>
      </c>
      <c r="K21" s="15"/>
      <c r="L21" s="73"/>
      <c r="M21" s="16"/>
    </row>
    <row r="22" spans="1:13" ht="14.85" customHeight="1" thickBot="1" x14ac:dyDescent="0.3">
      <c r="A22" s="29"/>
      <c r="B22" s="9" t="s">
        <v>15</v>
      </c>
      <c r="C22" s="76">
        <f>SUM(C8:C21)</f>
        <v>56</v>
      </c>
      <c r="D22" s="86"/>
      <c r="E22" s="76"/>
      <c r="F22" s="76"/>
      <c r="G22" s="76"/>
      <c r="H22" s="76"/>
      <c r="I22" s="76"/>
      <c r="J22" s="76"/>
      <c r="K22" s="76"/>
      <c r="L22" s="76"/>
      <c r="M22" s="77"/>
    </row>
    <row r="23" spans="1:13" ht="14.85" customHeight="1" thickBot="1" x14ac:dyDescent="0.3">
      <c r="A23" s="29"/>
      <c r="B23" s="83"/>
      <c r="C23" s="82"/>
      <c r="D23" s="87"/>
      <c r="E23" s="82"/>
      <c r="F23" s="82"/>
      <c r="G23" s="82"/>
      <c r="H23" s="82"/>
      <c r="I23" s="82"/>
      <c r="J23" s="82"/>
      <c r="K23" s="82"/>
      <c r="L23" s="82"/>
      <c r="M23" s="82"/>
    </row>
    <row r="24" spans="1:13" ht="14.85" customHeight="1" x14ac:dyDescent="0.25">
      <c r="A24" s="29"/>
      <c r="B24" s="84" t="s">
        <v>16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8"/>
    </row>
    <row r="25" spans="1:13" ht="14.85" customHeight="1" x14ac:dyDescent="0.25">
      <c r="A25" s="29"/>
      <c r="B25" s="7">
        <v>1</v>
      </c>
      <c r="C25" s="45">
        <v>4</v>
      </c>
      <c r="D25" s="45" t="s">
        <v>89</v>
      </c>
      <c r="E25" s="38" t="s">
        <v>90</v>
      </c>
      <c r="F25" s="27" t="s">
        <v>91</v>
      </c>
      <c r="G25" s="27"/>
      <c r="H25" s="27"/>
      <c r="I25" s="73" t="s">
        <v>17</v>
      </c>
      <c r="J25" s="73" t="s">
        <v>18</v>
      </c>
      <c r="K25" s="15"/>
      <c r="L25" s="73"/>
      <c r="M25" s="16"/>
    </row>
    <row r="26" spans="1:13" ht="14.85" customHeight="1" x14ac:dyDescent="0.25">
      <c r="A26" s="29"/>
      <c r="B26" s="7">
        <v>4</v>
      </c>
      <c r="C26" s="45">
        <v>4</v>
      </c>
      <c r="D26" s="45" t="s">
        <v>92</v>
      </c>
      <c r="E26" s="26" t="s">
        <v>27</v>
      </c>
      <c r="F26" s="27">
        <v>4.5</v>
      </c>
      <c r="G26" s="27"/>
      <c r="H26" s="27"/>
      <c r="I26" s="73">
        <f>SUM(F26+G26)</f>
        <v>4.5</v>
      </c>
      <c r="J26" s="73">
        <f>SUM(F26+H26)</f>
        <v>4.5</v>
      </c>
      <c r="K26" s="15"/>
      <c r="L26" s="73"/>
      <c r="M26" s="16"/>
    </row>
    <row r="27" spans="1:13" ht="14.85" customHeight="1" x14ac:dyDescent="0.25">
      <c r="A27" s="29"/>
      <c r="B27" s="7">
        <v>5</v>
      </c>
      <c r="C27" s="45">
        <v>4</v>
      </c>
      <c r="D27" s="45" t="s">
        <v>93</v>
      </c>
      <c r="E27" s="26" t="s">
        <v>94</v>
      </c>
      <c r="F27" s="27">
        <v>12</v>
      </c>
      <c r="G27" s="27"/>
      <c r="H27" s="27"/>
      <c r="I27" s="73">
        <f>SUM(F27+G27)</f>
        <v>12</v>
      </c>
      <c r="J27" s="73">
        <f>SUM(F27+H27)</f>
        <v>12</v>
      </c>
      <c r="K27" s="15"/>
      <c r="L27" s="73"/>
      <c r="M27" s="16"/>
    </row>
    <row r="28" spans="1:13" ht="14.85" customHeight="1" x14ac:dyDescent="0.25">
      <c r="A28" s="29"/>
      <c r="B28" s="7">
        <v>6</v>
      </c>
      <c r="C28" s="45">
        <v>4</v>
      </c>
      <c r="D28" s="48" t="s">
        <v>55</v>
      </c>
      <c r="E28" s="26" t="s">
        <v>30</v>
      </c>
      <c r="F28" s="27">
        <v>6.6</v>
      </c>
      <c r="G28" s="27"/>
      <c r="H28" s="27"/>
      <c r="I28" s="73">
        <f>SUM(F28+G28)</f>
        <v>6.6</v>
      </c>
      <c r="J28" s="73">
        <f>SUM(F28+H28)</f>
        <v>6.6</v>
      </c>
      <c r="K28" s="15"/>
      <c r="L28" s="73"/>
      <c r="M28" s="16"/>
    </row>
    <row r="29" spans="1:13" ht="14.85" customHeight="1" thickBot="1" x14ac:dyDescent="0.3">
      <c r="A29" s="29"/>
      <c r="B29" s="7">
        <v>7</v>
      </c>
      <c r="C29" s="45">
        <v>4</v>
      </c>
      <c r="D29" s="45" t="s">
        <v>95</v>
      </c>
      <c r="E29" s="26" t="s">
        <v>30</v>
      </c>
      <c r="F29" s="27">
        <v>10</v>
      </c>
      <c r="G29" s="27"/>
      <c r="H29" s="27"/>
      <c r="I29" s="73">
        <f>SUM(F29+G29)</f>
        <v>10</v>
      </c>
      <c r="J29" s="73">
        <f>SUM(F29+H29)</f>
        <v>10</v>
      </c>
      <c r="K29" s="15"/>
      <c r="L29" s="73"/>
      <c r="M29" s="16"/>
    </row>
    <row r="30" spans="1:13" ht="14.85" customHeight="1" thickBot="1" x14ac:dyDescent="0.3">
      <c r="A30" s="29"/>
      <c r="B30" s="9" t="s">
        <v>15</v>
      </c>
      <c r="C30" s="76">
        <f>SUM(C25:C29)</f>
        <v>20</v>
      </c>
      <c r="D30" s="86"/>
      <c r="E30" s="76"/>
      <c r="F30" s="76"/>
      <c r="G30" s="76"/>
      <c r="H30" s="76"/>
      <c r="I30" s="76"/>
      <c r="J30" s="76"/>
      <c r="K30" s="76"/>
      <c r="L30" s="76"/>
      <c r="M30" s="77"/>
    </row>
    <row r="31" spans="1:13" ht="14.85" customHeight="1" thickBot="1" x14ac:dyDescent="0.3">
      <c r="A31" s="29"/>
      <c r="B31" s="83"/>
      <c r="C31" s="82"/>
      <c r="D31" s="87"/>
      <c r="E31" s="82"/>
      <c r="F31" s="82"/>
      <c r="G31" s="82"/>
      <c r="H31" s="82"/>
      <c r="I31" s="82"/>
      <c r="J31" s="82"/>
      <c r="K31" s="82"/>
      <c r="L31" s="82"/>
      <c r="M31" s="82"/>
    </row>
    <row r="32" spans="1:13" ht="14.85" customHeight="1" x14ac:dyDescent="0.25">
      <c r="A32" s="29"/>
      <c r="B32" s="84" t="s">
        <v>19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8"/>
    </row>
    <row r="33" spans="1:24" ht="14.85" customHeight="1" thickBot="1" x14ac:dyDescent="0.3">
      <c r="A33" s="29"/>
      <c r="B33" s="7">
        <v>1</v>
      </c>
      <c r="C33" s="45">
        <v>6</v>
      </c>
      <c r="D33" s="45" t="s">
        <v>57</v>
      </c>
      <c r="E33" s="73" t="s">
        <v>35</v>
      </c>
      <c r="F33" s="27" t="s">
        <v>63</v>
      </c>
      <c r="G33" s="27">
        <v>0.8</v>
      </c>
      <c r="H33" s="28">
        <v>1E-8</v>
      </c>
      <c r="I33" s="73">
        <f>SUM(G33)</f>
        <v>0.8</v>
      </c>
      <c r="J33" s="12">
        <f>SUM(H33)</f>
        <v>1E-8</v>
      </c>
      <c r="K33" s="15"/>
      <c r="L33" s="73"/>
      <c r="M33" s="16"/>
    </row>
    <row r="34" spans="1:24" ht="14.85" customHeight="1" thickBot="1" x14ac:dyDescent="0.3">
      <c r="A34" s="29"/>
      <c r="B34" s="9" t="s">
        <v>15</v>
      </c>
      <c r="C34" s="76">
        <f>SUM(C33:C33)</f>
        <v>6</v>
      </c>
      <c r="D34" s="86"/>
      <c r="E34" s="76"/>
      <c r="F34" s="76"/>
      <c r="G34" s="76"/>
      <c r="H34" s="76"/>
      <c r="I34" s="76"/>
      <c r="J34" s="76"/>
      <c r="K34" s="76"/>
      <c r="L34" s="76"/>
      <c r="M34" s="77"/>
    </row>
    <row r="35" spans="1:24" ht="14.85" customHeight="1" thickBot="1" x14ac:dyDescent="0.3">
      <c r="A35" s="29"/>
      <c r="B35" s="83"/>
      <c r="C35" s="82"/>
      <c r="D35" s="87"/>
      <c r="E35" s="82"/>
      <c r="F35" s="82"/>
      <c r="G35" s="82"/>
      <c r="H35" s="82"/>
      <c r="I35" s="82"/>
      <c r="J35" s="82"/>
      <c r="K35" s="82"/>
      <c r="L35" s="82"/>
      <c r="M35" s="82"/>
    </row>
    <row r="36" spans="1:24" ht="14.85" customHeight="1" thickBot="1" x14ac:dyDescent="0.3">
      <c r="A36" s="29"/>
      <c r="B36" s="89" t="s">
        <v>20</v>
      </c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1"/>
    </row>
    <row r="37" spans="1:24" ht="14.85" customHeight="1" x14ac:dyDescent="0.25">
      <c r="A37" s="53"/>
      <c r="B37" s="54" t="s">
        <v>43</v>
      </c>
      <c r="C37" s="55" t="s">
        <v>44</v>
      </c>
      <c r="D37" s="55" t="s">
        <v>37</v>
      </c>
      <c r="E37" s="115" t="s">
        <v>38</v>
      </c>
      <c r="F37" s="115"/>
      <c r="G37" s="115"/>
      <c r="H37" s="115"/>
      <c r="I37" s="55" t="s">
        <v>39</v>
      </c>
      <c r="J37" s="55" t="s">
        <v>45</v>
      </c>
      <c r="K37" s="55" t="s">
        <v>46</v>
      </c>
      <c r="L37" s="55" t="s">
        <v>47</v>
      </c>
      <c r="M37" s="56"/>
      <c r="O37" s="53"/>
      <c r="P37" s="53"/>
      <c r="Q37" s="53"/>
      <c r="R37" s="53"/>
      <c r="S37" s="53"/>
      <c r="T37" s="53"/>
      <c r="U37" s="53"/>
      <c r="V37" s="53"/>
      <c r="W37" s="53"/>
      <c r="X37" s="53"/>
    </row>
    <row r="38" spans="1:24" ht="14.85" customHeight="1" x14ac:dyDescent="0.25">
      <c r="A38" s="53"/>
      <c r="B38" s="57"/>
      <c r="C38" s="58">
        <v>6</v>
      </c>
      <c r="D38" s="59"/>
      <c r="E38" s="116" t="s">
        <v>40</v>
      </c>
      <c r="F38" s="116"/>
      <c r="G38" s="116"/>
      <c r="H38" s="116"/>
      <c r="I38" s="60"/>
      <c r="J38" s="60"/>
      <c r="K38" s="60"/>
      <c r="L38" s="61"/>
      <c r="M38" s="62"/>
      <c r="O38" s="53"/>
      <c r="P38" s="53"/>
      <c r="Q38" s="53"/>
      <c r="R38" s="53"/>
      <c r="S38" s="53"/>
      <c r="T38" s="53"/>
      <c r="U38" s="53"/>
      <c r="V38" s="53"/>
      <c r="W38" s="53"/>
      <c r="X38" s="53"/>
    </row>
    <row r="39" spans="1:24" ht="14.85" customHeight="1" x14ac:dyDescent="0.25">
      <c r="A39" s="53"/>
      <c r="B39" s="57"/>
      <c r="C39" s="58">
        <v>6</v>
      </c>
      <c r="D39" s="59"/>
      <c r="E39" s="116" t="s">
        <v>41</v>
      </c>
      <c r="F39" s="116"/>
      <c r="G39" s="116"/>
      <c r="H39" s="116"/>
      <c r="I39" s="60"/>
      <c r="J39" s="60"/>
      <c r="K39" s="60"/>
      <c r="L39" s="61"/>
      <c r="M39" s="62"/>
      <c r="O39" s="53"/>
      <c r="P39" s="53"/>
      <c r="Q39" s="53"/>
      <c r="R39" s="53"/>
      <c r="S39" s="53"/>
      <c r="T39" s="53"/>
      <c r="U39" s="53"/>
      <c r="V39" s="53"/>
      <c r="W39" s="53"/>
      <c r="X39" s="53"/>
    </row>
    <row r="40" spans="1:24" ht="14.85" customHeight="1" thickBot="1" x14ac:dyDescent="0.3">
      <c r="A40" s="53"/>
      <c r="B40" s="63"/>
      <c r="C40" s="64">
        <v>6</v>
      </c>
      <c r="D40" s="65"/>
      <c r="E40" s="101" t="s">
        <v>42</v>
      </c>
      <c r="F40" s="101"/>
      <c r="G40" s="101"/>
      <c r="H40" s="101"/>
      <c r="I40" s="66"/>
      <c r="J40" s="66"/>
      <c r="K40" s="66"/>
      <c r="L40" s="67"/>
      <c r="M40" s="68"/>
      <c r="O40" s="53"/>
      <c r="P40" s="53"/>
      <c r="Q40" s="53"/>
      <c r="R40" s="53"/>
      <c r="S40" s="53"/>
      <c r="T40" s="53"/>
      <c r="U40" s="53"/>
      <c r="V40" s="53"/>
      <c r="W40" s="53"/>
      <c r="X40" s="53"/>
    </row>
    <row r="41" spans="1:24" ht="14.85" customHeight="1" thickBot="1" x14ac:dyDescent="0.3">
      <c r="A41" s="53"/>
      <c r="B41" s="69" t="s">
        <v>15</v>
      </c>
      <c r="C41" s="70">
        <f>SUM(C38:C40)</f>
        <v>18</v>
      </c>
      <c r="D41" s="75"/>
      <c r="E41" s="102"/>
      <c r="F41" s="102"/>
      <c r="G41" s="102"/>
      <c r="H41" s="102"/>
      <c r="I41" s="102"/>
      <c r="J41" s="102"/>
      <c r="K41" s="102"/>
      <c r="L41" s="71"/>
      <c r="M41" s="72"/>
      <c r="O41" s="53"/>
      <c r="P41" s="53"/>
      <c r="Q41" s="53"/>
      <c r="R41" s="53"/>
      <c r="S41" s="53"/>
      <c r="T41" s="53"/>
      <c r="U41" s="53"/>
      <c r="V41" s="53"/>
      <c r="W41" s="53"/>
      <c r="X41" s="53"/>
    </row>
  </sheetData>
  <protectedRanges>
    <protectedRange sqref="K8:K21" name="区域1_2_2" securityDescriptor=""/>
    <protectedRange sqref="K25:K29" name="区域2_1_2" securityDescriptor=""/>
    <protectedRange sqref="K33" name="区域3_1_2" securityDescriptor=""/>
  </protectedRanges>
  <mergeCells count="15">
    <mergeCell ref="E40:H40"/>
    <mergeCell ref="E41:H41"/>
    <mergeCell ref="I41:K41"/>
    <mergeCell ref="E37:H37"/>
    <mergeCell ref="E38:H38"/>
    <mergeCell ref="B4:D4"/>
    <mergeCell ref="E4:G4"/>
    <mergeCell ref="H4:I4"/>
    <mergeCell ref="J4:M4"/>
    <mergeCell ref="E39:H39"/>
    <mergeCell ref="B1:M2"/>
    <mergeCell ref="B3:D3"/>
    <mergeCell ref="E3:G3"/>
    <mergeCell ref="H3:I3"/>
    <mergeCell ref="J3:M3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64820-10F5-4979-84E0-70201E346D16}">
  <dimension ref="A1:X45"/>
  <sheetViews>
    <sheetView topLeftCell="A19" workbookViewId="0">
      <selection activeCell="G30" sqref="G30:H35"/>
    </sheetView>
  </sheetViews>
  <sheetFormatPr defaultRowHeight="14.4" x14ac:dyDescent="0.25"/>
  <sheetData>
    <row r="1" spans="1:13" ht="14.85" customHeight="1" x14ac:dyDescent="0.25">
      <c r="A1" s="29"/>
      <c r="B1" s="103" t="s">
        <v>58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5"/>
    </row>
    <row r="2" spans="1:13" ht="14.85" customHeight="1" x14ac:dyDescent="0.25">
      <c r="A2" s="29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8"/>
    </row>
    <row r="3" spans="1:13" ht="14.85" customHeight="1" x14ac:dyDescent="0.25">
      <c r="A3" s="29"/>
      <c r="B3" s="112" t="s">
        <v>59</v>
      </c>
      <c r="C3" s="113"/>
      <c r="D3" s="114"/>
      <c r="E3" s="119"/>
      <c r="F3" s="120"/>
      <c r="G3" s="121"/>
      <c r="H3" s="119" t="s">
        <v>31</v>
      </c>
      <c r="I3" s="121"/>
      <c r="J3" s="117"/>
      <c r="K3" s="117"/>
      <c r="L3" s="117"/>
      <c r="M3" s="118"/>
    </row>
    <row r="4" spans="1:13" ht="14.85" customHeight="1" thickBot="1" x14ac:dyDescent="0.3">
      <c r="A4" s="29"/>
      <c r="B4" s="109" t="s">
        <v>1</v>
      </c>
      <c r="C4" s="110"/>
      <c r="D4" s="111"/>
      <c r="E4" s="122" t="s">
        <v>96</v>
      </c>
      <c r="F4" s="123"/>
      <c r="G4" s="124"/>
      <c r="H4" s="125" t="s">
        <v>2</v>
      </c>
      <c r="I4" s="126"/>
      <c r="J4" s="127"/>
      <c r="K4" s="127"/>
      <c r="L4" s="127"/>
      <c r="M4" s="128"/>
    </row>
    <row r="5" spans="1:13" ht="14.85" customHeight="1" thickBot="1" x14ac:dyDescent="0.3">
      <c r="A5" s="29"/>
      <c r="G5" s="81"/>
      <c r="H5" s="81"/>
      <c r="I5" s="81"/>
      <c r="J5" s="81"/>
      <c r="K5" s="81"/>
    </row>
    <row r="6" spans="1:13" ht="14.85" customHeight="1" thickBot="1" x14ac:dyDescent="0.3">
      <c r="A6" s="29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4.85" customHeight="1" x14ac:dyDescent="0.25">
      <c r="A7" s="29"/>
      <c r="B7" s="84" t="s">
        <v>14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14">
        <v>3.0000000000000001E-3</v>
      </c>
    </row>
    <row r="8" spans="1:13" ht="14.85" customHeight="1" x14ac:dyDescent="0.25">
      <c r="A8" s="29"/>
      <c r="B8" s="7">
        <v>1</v>
      </c>
      <c r="C8" s="45">
        <v>4</v>
      </c>
      <c r="D8" s="45" t="s">
        <v>50</v>
      </c>
      <c r="E8" s="26" t="s">
        <v>29</v>
      </c>
      <c r="F8" s="33">
        <v>12</v>
      </c>
      <c r="G8" s="33"/>
      <c r="H8" s="33"/>
      <c r="I8" s="73">
        <f t="shared" ref="I8:I25" si="0">SUM(F8+G8)</f>
        <v>12</v>
      </c>
      <c r="J8" s="73">
        <f t="shared" ref="J8:J25" si="1">SUM(F8+H8)</f>
        <v>12</v>
      </c>
      <c r="K8" s="15"/>
      <c r="L8" s="73"/>
      <c r="M8" s="16"/>
    </row>
    <row r="9" spans="1:13" ht="14.85" customHeight="1" x14ac:dyDescent="0.25">
      <c r="A9" s="29"/>
      <c r="B9" s="7">
        <v>2</v>
      </c>
      <c r="C9" s="45">
        <v>4</v>
      </c>
      <c r="D9" s="45" t="s">
        <v>97</v>
      </c>
      <c r="E9" s="26" t="s">
        <v>29</v>
      </c>
      <c r="F9" s="92">
        <v>8</v>
      </c>
      <c r="G9" s="33"/>
      <c r="H9" s="33"/>
      <c r="I9" s="73">
        <f t="shared" si="0"/>
        <v>8</v>
      </c>
      <c r="J9" s="73">
        <f t="shared" si="1"/>
        <v>8</v>
      </c>
      <c r="K9" s="15"/>
      <c r="L9" s="73"/>
      <c r="M9" s="16"/>
    </row>
    <row r="10" spans="1:13" ht="14.85" customHeight="1" x14ac:dyDescent="0.25">
      <c r="A10" s="29"/>
      <c r="B10" s="7">
        <v>3</v>
      </c>
      <c r="C10" s="45">
        <v>4</v>
      </c>
      <c r="D10" s="45" t="s">
        <v>72</v>
      </c>
      <c r="E10" s="26" t="s">
        <v>27</v>
      </c>
      <c r="F10" s="33">
        <v>155</v>
      </c>
      <c r="G10" s="33"/>
      <c r="H10" s="33"/>
      <c r="I10" s="73">
        <f t="shared" si="0"/>
        <v>155</v>
      </c>
      <c r="J10" s="73">
        <f t="shared" si="1"/>
        <v>155</v>
      </c>
      <c r="K10" s="15"/>
      <c r="L10" s="73"/>
      <c r="M10" s="16"/>
    </row>
    <row r="11" spans="1:13" ht="14.85" customHeight="1" x14ac:dyDescent="0.25">
      <c r="A11" s="29"/>
      <c r="B11" s="7">
        <v>4</v>
      </c>
      <c r="C11" s="45">
        <v>4</v>
      </c>
      <c r="D11" s="45" t="s">
        <v>57</v>
      </c>
      <c r="E11" s="26" t="s">
        <v>27</v>
      </c>
      <c r="F11" s="33">
        <v>85</v>
      </c>
      <c r="G11" s="33"/>
      <c r="H11" s="33"/>
      <c r="I11" s="73">
        <f t="shared" si="0"/>
        <v>85</v>
      </c>
      <c r="J11" s="73">
        <f t="shared" si="1"/>
        <v>85</v>
      </c>
      <c r="K11" s="15"/>
      <c r="L11" s="73"/>
      <c r="M11" s="16"/>
    </row>
    <row r="12" spans="1:13" ht="14.85" customHeight="1" x14ac:dyDescent="0.25">
      <c r="A12" s="29"/>
      <c r="B12" s="7">
        <v>5</v>
      </c>
      <c r="C12" s="45">
        <v>3</v>
      </c>
      <c r="D12" s="45" t="s">
        <v>48</v>
      </c>
      <c r="E12" s="26" t="s">
        <v>27</v>
      </c>
      <c r="F12" s="33">
        <v>4</v>
      </c>
      <c r="G12" s="33"/>
      <c r="H12" s="33"/>
      <c r="I12" s="73">
        <f t="shared" si="0"/>
        <v>4</v>
      </c>
      <c r="J12" s="73">
        <f t="shared" si="1"/>
        <v>4</v>
      </c>
      <c r="K12" s="15"/>
      <c r="L12" s="73"/>
      <c r="M12" s="16"/>
    </row>
    <row r="13" spans="1:13" ht="14.85" customHeight="1" x14ac:dyDescent="0.25">
      <c r="A13" s="29"/>
      <c r="B13" s="7">
        <v>6</v>
      </c>
      <c r="C13" s="45">
        <v>3</v>
      </c>
      <c r="D13" s="45" t="s">
        <v>57</v>
      </c>
      <c r="E13" s="26" t="s">
        <v>27</v>
      </c>
      <c r="F13" s="33">
        <v>4</v>
      </c>
      <c r="G13" s="33"/>
      <c r="H13" s="33"/>
      <c r="I13" s="73">
        <f t="shared" si="0"/>
        <v>4</v>
      </c>
      <c r="J13" s="73">
        <f t="shared" si="1"/>
        <v>4</v>
      </c>
      <c r="K13" s="15"/>
      <c r="L13" s="73"/>
      <c r="M13" s="16"/>
    </row>
    <row r="14" spans="1:13" ht="14.85" customHeight="1" x14ac:dyDescent="0.25">
      <c r="A14" s="29"/>
      <c r="B14" s="7">
        <v>7</v>
      </c>
      <c r="C14" s="45">
        <v>3</v>
      </c>
      <c r="D14" s="45" t="s">
        <v>91</v>
      </c>
      <c r="E14" s="26" t="s">
        <v>27</v>
      </c>
      <c r="F14" s="33">
        <v>6</v>
      </c>
      <c r="G14" s="33"/>
      <c r="H14" s="33"/>
      <c r="I14" s="73">
        <f t="shared" si="0"/>
        <v>6</v>
      </c>
      <c r="J14" s="73">
        <f t="shared" si="1"/>
        <v>6</v>
      </c>
      <c r="K14" s="15"/>
      <c r="L14" s="73"/>
      <c r="M14" s="16"/>
    </row>
    <row r="15" spans="1:13" ht="14.85" customHeight="1" x14ac:dyDescent="0.25">
      <c r="A15" s="29"/>
      <c r="B15" s="7">
        <v>8</v>
      </c>
      <c r="C15" s="45">
        <v>3</v>
      </c>
      <c r="D15" s="45" t="s">
        <v>53</v>
      </c>
      <c r="E15" s="78" t="s">
        <v>27</v>
      </c>
      <c r="F15" s="33">
        <v>6</v>
      </c>
      <c r="G15" s="33"/>
      <c r="H15" s="33"/>
      <c r="I15" s="73">
        <f t="shared" si="0"/>
        <v>6</v>
      </c>
      <c r="J15" s="73">
        <f t="shared" si="1"/>
        <v>6</v>
      </c>
      <c r="K15" s="15"/>
      <c r="L15" s="73"/>
      <c r="M15" s="16"/>
    </row>
    <row r="16" spans="1:13" ht="14.85" customHeight="1" x14ac:dyDescent="0.25">
      <c r="A16" s="29"/>
      <c r="B16" s="7">
        <v>9</v>
      </c>
      <c r="C16" s="45">
        <v>4</v>
      </c>
      <c r="D16" s="45" t="s">
        <v>75</v>
      </c>
      <c r="E16" s="78" t="s">
        <v>27</v>
      </c>
      <c r="F16" s="33">
        <v>55</v>
      </c>
      <c r="G16" s="33"/>
      <c r="H16" s="33"/>
      <c r="I16" s="73">
        <f t="shared" si="0"/>
        <v>55</v>
      </c>
      <c r="J16" s="73">
        <f t="shared" si="1"/>
        <v>55</v>
      </c>
      <c r="K16" s="15"/>
      <c r="L16" s="73"/>
      <c r="M16" s="16"/>
    </row>
    <row r="17" spans="1:13" ht="14.85" customHeight="1" x14ac:dyDescent="0.25">
      <c r="A17" s="29"/>
      <c r="B17" s="7">
        <v>10</v>
      </c>
      <c r="C17" s="45">
        <v>3</v>
      </c>
      <c r="D17" s="45" t="s">
        <v>76</v>
      </c>
      <c r="E17" s="26" t="s">
        <v>27</v>
      </c>
      <c r="F17" s="33">
        <v>15</v>
      </c>
      <c r="G17" s="33"/>
      <c r="H17" s="33"/>
      <c r="I17" s="73">
        <f t="shared" si="0"/>
        <v>15</v>
      </c>
      <c r="J17" s="73">
        <f t="shared" si="1"/>
        <v>15</v>
      </c>
      <c r="K17" s="15"/>
      <c r="L17" s="73"/>
      <c r="M17" s="16"/>
    </row>
    <row r="18" spans="1:13" ht="14.85" customHeight="1" x14ac:dyDescent="0.25">
      <c r="A18" s="29"/>
      <c r="B18" s="7">
        <v>11</v>
      </c>
      <c r="C18" s="45">
        <v>3</v>
      </c>
      <c r="D18" s="45" t="s">
        <v>76</v>
      </c>
      <c r="E18" s="26" t="s">
        <v>27</v>
      </c>
      <c r="F18" s="33">
        <v>5</v>
      </c>
      <c r="G18" s="33"/>
      <c r="H18" s="33"/>
      <c r="I18" s="73">
        <f t="shared" si="0"/>
        <v>5</v>
      </c>
      <c r="J18" s="73">
        <f t="shared" si="1"/>
        <v>5</v>
      </c>
      <c r="K18" s="15"/>
      <c r="L18" s="73"/>
      <c r="M18" s="16"/>
    </row>
    <row r="19" spans="1:13" ht="14.85" customHeight="1" x14ac:dyDescent="0.25">
      <c r="A19" s="29"/>
      <c r="B19" s="7">
        <v>12</v>
      </c>
      <c r="C19" s="45">
        <v>3</v>
      </c>
      <c r="D19" s="45" t="s">
        <v>77</v>
      </c>
      <c r="E19" s="26" t="s">
        <v>29</v>
      </c>
      <c r="F19" s="33">
        <v>42</v>
      </c>
      <c r="G19" s="33"/>
      <c r="H19" s="33"/>
      <c r="I19" s="73">
        <f t="shared" si="0"/>
        <v>42</v>
      </c>
      <c r="J19" s="73">
        <f t="shared" si="1"/>
        <v>42</v>
      </c>
      <c r="K19" s="15"/>
      <c r="L19" s="73"/>
      <c r="M19" s="16"/>
    </row>
    <row r="20" spans="1:13" ht="14.85" customHeight="1" x14ac:dyDescent="0.25">
      <c r="A20" s="29"/>
      <c r="B20" s="7">
        <v>13</v>
      </c>
      <c r="C20" s="45">
        <v>3</v>
      </c>
      <c r="D20" s="45" t="s">
        <v>77</v>
      </c>
      <c r="E20" s="26" t="s">
        <v>29</v>
      </c>
      <c r="F20" s="33">
        <v>42</v>
      </c>
      <c r="G20" s="33"/>
      <c r="H20" s="33"/>
      <c r="I20" s="73">
        <f t="shared" si="0"/>
        <v>42</v>
      </c>
      <c r="J20" s="73">
        <f t="shared" si="1"/>
        <v>42</v>
      </c>
      <c r="K20" s="15"/>
      <c r="L20" s="73"/>
      <c r="M20" s="16"/>
    </row>
    <row r="21" spans="1:13" ht="14.85" customHeight="1" x14ac:dyDescent="0.25">
      <c r="A21" s="29"/>
      <c r="B21" s="7">
        <v>14</v>
      </c>
      <c r="C21" s="45">
        <v>3</v>
      </c>
      <c r="D21" s="45" t="s">
        <v>78</v>
      </c>
      <c r="E21" s="26" t="s">
        <v>29</v>
      </c>
      <c r="F21" s="33">
        <v>22</v>
      </c>
      <c r="G21" s="33"/>
      <c r="H21" s="33"/>
      <c r="I21" s="73">
        <f t="shared" si="0"/>
        <v>22</v>
      </c>
      <c r="J21" s="73">
        <f t="shared" si="1"/>
        <v>22</v>
      </c>
      <c r="K21" s="15"/>
      <c r="L21" s="73"/>
      <c r="M21" s="16"/>
    </row>
    <row r="22" spans="1:13" ht="14.85" customHeight="1" x14ac:dyDescent="0.25">
      <c r="A22" s="29"/>
      <c r="B22" s="7">
        <v>15</v>
      </c>
      <c r="C22" s="45">
        <v>3</v>
      </c>
      <c r="D22" s="45" t="s">
        <v>78</v>
      </c>
      <c r="E22" s="26" t="s">
        <v>29</v>
      </c>
      <c r="F22" s="33">
        <v>22</v>
      </c>
      <c r="G22" s="33"/>
      <c r="H22" s="33"/>
      <c r="I22" s="73">
        <f t="shared" si="0"/>
        <v>22</v>
      </c>
      <c r="J22" s="73">
        <f t="shared" si="1"/>
        <v>22</v>
      </c>
      <c r="K22" s="15"/>
      <c r="L22" s="73"/>
      <c r="M22" s="16"/>
    </row>
    <row r="23" spans="1:13" ht="14.85" customHeight="1" x14ac:dyDescent="0.25">
      <c r="A23" s="29"/>
      <c r="B23" s="7">
        <v>16</v>
      </c>
      <c r="C23" s="45">
        <v>3</v>
      </c>
      <c r="D23" s="45" t="s">
        <v>98</v>
      </c>
      <c r="E23" s="26" t="s">
        <v>27</v>
      </c>
      <c r="F23" s="33">
        <v>9.5</v>
      </c>
      <c r="G23" s="33"/>
      <c r="H23" s="33"/>
      <c r="I23" s="73">
        <f t="shared" si="0"/>
        <v>9.5</v>
      </c>
      <c r="J23" s="73">
        <f t="shared" si="1"/>
        <v>9.5</v>
      </c>
      <c r="K23" s="15"/>
      <c r="L23" s="73"/>
      <c r="M23" s="16"/>
    </row>
    <row r="24" spans="1:13" ht="14.85" customHeight="1" x14ac:dyDescent="0.25">
      <c r="A24" s="29"/>
      <c r="B24" s="7">
        <v>17</v>
      </c>
      <c r="C24" s="45">
        <v>3</v>
      </c>
      <c r="D24" s="45" t="s">
        <v>64</v>
      </c>
      <c r="E24" s="26" t="s">
        <v>27</v>
      </c>
      <c r="F24" s="33">
        <v>7</v>
      </c>
      <c r="G24" s="33"/>
      <c r="H24" s="33"/>
      <c r="I24" s="73">
        <f t="shared" si="0"/>
        <v>7</v>
      </c>
      <c r="J24" s="73">
        <f t="shared" si="1"/>
        <v>7</v>
      </c>
      <c r="K24" s="15"/>
      <c r="L24" s="73"/>
      <c r="M24" s="16"/>
    </row>
    <row r="25" spans="1:13" ht="14.85" customHeight="1" thickBot="1" x14ac:dyDescent="0.3">
      <c r="A25" s="29"/>
      <c r="B25" s="7">
        <v>18</v>
      </c>
      <c r="C25" s="45">
        <v>4</v>
      </c>
      <c r="D25" s="45" t="s">
        <v>88</v>
      </c>
      <c r="E25" s="74" t="s">
        <v>61</v>
      </c>
      <c r="F25" s="33">
        <v>0</v>
      </c>
      <c r="G25" s="33"/>
      <c r="H25" s="33"/>
      <c r="I25" s="73">
        <f t="shared" si="0"/>
        <v>0</v>
      </c>
      <c r="J25" s="73">
        <f t="shared" si="1"/>
        <v>0</v>
      </c>
      <c r="K25" s="15"/>
      <c r="L25" s="73"/>
      <c r="M25" s="16"/>
    </row>
    <row r="26" spans="1:13" ht="14.85" customHeight="1" thickBot="1" x14ac:dyDescent="0.3">
      <c r="A26" s="29">
        <v>18</v>
      </c>
      <c r="B26" s="9" t="s">
        <v>15</v>
      </c>
      <c r="C26" s="76">
        <f>SUM(C8:C25)</f>
        <v>60</v>
      </c>
      <c r="D26" s="86"/>
      <c r="E26" s="76"/>
      <c r="F26" s="76"/>
      <c r="G26" s="76"/>
      <c r="H26" s="76"/>
      <c r="I26" s="76"/>
      <c r="J26" s="76"/>
      <c r="K26" s="76"/>
      <c r="L26" s="76"/>
      <c r="M26" s="77"/>
    </row>
    <row r="27" spans="1:13" ht="14.85" customHeight="1" thickBot="1" x14ac:dyDescent="0.3">
      <c r="A27" s="29"/>
      <c r="B27" s="83"/>
      <c r="C27" s="82"/>
      <c r="D27" s="87"/>
      <c r="E27" s="82"/>
      <c r="F27" s="82"/>
      <c r="G27" s="82"/>
      <c r="H27" s="82"/>
      <c r="I27" s="82"/>
      <c r="J27" s="82"/>
      <c r="K27" s="82"/>
      <c r="L27" s="82"/>
      <c r="M27" s="82"/>
    </row>
    <row r="28" spans="1:13" ht="14.85" customHeight="1" x14ac:dyDescent="0.25">
      <c r="A28" s="29"/>
      <c r="B28" s="84" t="s">
        <v>16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8"/>
    </row>
    <row r="29" spans="1:13" ht="14.85" customHeight="1" x14ac:dyDescent="0.25">
      <c r="A29" s="29"/>
      <c r="B29" s="7">
        <v>1</v>
      </c>
      <c r="C29" s="45">
        <v>4</v>
      </c>
      <c r="D29" s="45" t="s">
        <v>79</v>
      </c>
      <c r="E29" s="38" t="s">
        <v>69</v>
      </c>
      <c r="F29" s="27" t="s">
        <v>84</v>
      </c>
      <c r="G29" s="27"/>
      <c r="H29" s="27"/>
      <c r="I29" s="73" t="s">
        <v>17</v>
      </c>
      <c r="J29" s="73" t="s">
        <v>18</v>
      </c>
      <c r="K29" s="15"/>
      <c r="L29" s="73"/>
      <c r="M29" s="16"/>
    </row>
    <row r="30" spans="1:13" ht="14.85" customHeight="1" x14ac:dyDescent="0.25">
      <c r="A30" s="29"/>
      <c r="B30" s="7">
        <v>2</v>
      </c>
      <c r="C30" s="45">
        <v>4</v>
      </c>
      <c r="D30" s="45" t="s">
        <v>99</v>
      </c>
      <c r="E30" s="38" t="s">
        <v>69</v>
      </c>
      <c r="F30" s="27" t="s">
        <v>86</v>
      </c>
      <c r="G30" s="27"/>
      <c r="H30" s="27"/>
      <c r="I30" s="73" t="s">
        <v>17</v>
      </c>
      <c r="J30" s="73" t="s">
        <v>18</v>
      </c>
      <c r="K30" s="15"/>
      <c r="L30" s="73"/>
      <c r="M30" s="16"/>
    </row>
    <row r="31" spans="1:13" ht="14.85" customHeight="1" x14ac:dyDescent="0.25">
      <c r="A31" s="29"/>
      <c r="B31" s="7">
        <v>4</v>
      </c>
      <c r="C31" s="45">
        <v>2</v>
      </c>
      <c r="D31" s="45" t="s">
        <v>100</v>
      </c>
      <c r="E31" s="26" t="s">
        <v>27</v>
      </c>
      <c r="F31" s="27">
        <v>24.5</v>
      </c>
      <c r="G31" s="27"/>
      <c r="H31" s="27"/>
      <c r="I31" s="73">
        <f>SUM(F31+G31)</f>
        <v>24.5</v>
      </c>
      <c r="J31" s="73">
        <f>SUM(F31+H31)</f>
        <v>24.5</v>
      </c>
      <c r="K31" s="15"/>
      <c r="L31" s="73"/>
      <c r="M31" s="16"/>
    </row>
    <row r="32" spans="1:13" ht="14.85" customHeight="1" x14ac:dyDescent="0.25">
      <c r="A32" s="29"/>
      <c r="B32" s="7">
        <v>5</v>
      </c>
      <c r="C32" s="45">
        <v>2</v>
      </c>
      <c r="D32" s="45" t="s">
        <v>52</v>
      </c>
      <c r="E32" s="26" t="s">
        <v>28</v>
      </c>
      <c r="F32" s="27">
        <v>4</v>
      </c>
      <c r="G32" s="27"/>
      <c r="H32" s="27"/>
      <c r="I32" s="73">
        <f>SUM(F32+G32)</f>
        <v>4</v>
      </c>
      <c r="J32" s="73">
        <f>SUM(F32+H32)</f>
        <v>4</v>
      </c>
      <c r="K32" s="15"/>
      <c r="L32" s="73"/>
      <c r="M32" s="16"/>
    </row>
    <row r="33" spans="1:24" ht="14.85" customHeight="1" x14ac:dyDescent="0.25">
      <c r="A33" s="29"/>
      <c r="B33" s="7">
        <v>6</v>
      </c>
      <c r="C33" s="45">
        <v>2</v>
      </c>
      <c r="D33" s="48" t="s">
        <v>72</v>
      </c>
      <c r="E33" s="26" t="s">
        <v>27</v>
      </c>
      <c r="F33" s="27">
        <v>15</v>
      </c>
      <c r="G33" s="27"/>
      <c r="H33" s="27"/>
      <c r="I33" s="73">
        <f>SUM(F33+G33)</f>
        <v>15</v>
      </c>
      <c r="J33" s="73">
        <f>SUM(F33+H33)</f>
        <v>15</v>
      </c>
      <c r="K33" s="15"/>
      <c r="L33" s="73"/>
      <c r="M33" s="16"/>
    </row>
    <row r="34" spans="1:24" ht="14.85" customHeight="1" thickBot="1" x14ac:dyDescent="0.3">
      <c r="A34" s="29"/>
      <c r="B34" s="7">
        <v>7</v>
      </c>
      <c r="C34" s="45">
        <v>2</v>
      </c>
      <c r="D34" s="45" t="s">
        <v>100</v>
      </c>
      <c r="E34" s="26" t="s">
        <v>27</v>
      </c>
      <c r="F34" s="27">
        <v>1</v>
      </c>
      <c r="G34" s="27"/>
      <c r="H34" s="27"/>
      <c r="I34" s="73">
        <f>SUM(F34+G34)</f>
        <v>1</v>
      </c>
      <c r="J34" s="73">
        <f>SUM(F34+H34)</f>
        <v>1</v>
      </c>
      <c r="K34" s="15"/>
      <c r="L34" s="73"/>
      <c r="M34" s="16"/>
    </row>
    <row r="35" spans="1:24" ht="14.85" customHeight="1" thickBot="1" x14ac:dyDescent="0.3">
      <c r="A35" s="29">
        <v>7.3</v>
      </c>
      <c r="B35" s="9" t="s">
        <v>15</v>
      </c>
      <c r="C35" s="76">
        <f>SUM(C29:C34)</f>
        <v>16</v>
      </c>
      <c r="D35" s="86"/>
      <c r="E35" s="76"/>
      <c r="F35" s="76"/>
      <c r="G35" s="76"/>
      <c r="H35" s="76"/>
      <c r="I35" s="76"/>
      <c r="J35" s="76"/>
      <c r="K35" s="76"/>
      <c r="L35" s="76"/>
      <c r="M35" s="77"/>
    </row>
    <row r="36" spans="1:24" ht="14.85" customHeight="1" thickBot="1" x14ac:dyDescent="0.3">
      <c r="A36" s="29"/>
      <c r="B36" s="83"/>
      <c r="C36" s="82"/>
      <c r="D36" s="87"/>
      <c r="E36" s="82"/>
      <c r="F36" s="82"/>
      <c r="G36" s="82"/>
      <c r="H36" s="82"/>
      <c r="I36" s="82"/>
      <c r="J36" s="82"/>
      <c r="K36" s="82"/>
      <c r="L36" s="82"/>
      <c r="M36" s="82"/>
    </row>
    <row r="37" spans="1:24" ht="14.85" customHeight="1" x14ac:dyDescent="0.25">
      <c r="A37" s="29"/>
      <c r="B37" s="84" t="s">
        <v>19</v>
      </c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8"/>
    </row>
    <row r="38" spans="1:24" ht="14.85" customHeight="1" thickBot="1" x14ac:dyDescent="0.3">
      <c r="A38" s="29"/>
      <c r="B38" s="7">
        <v>1</v>
      </c>
      <c r="C38" s="45">
        <v>6</v>
      </c>
      <c r="D38" s="45" t="s">
        <v>57</v>
      </c>
      <c r="E38" s="73" t="s">
        <v>35</v>
      </c>
      <c r="F38" s="27" t="s">
        <v>63</v>
      </c>
      <c r="G38" s="27">
        <v>0.8</v>
      </c>
      <c r="H38" s="28">
        <v>1E-8</v>
      </c>
      <c r="I38" s="73">
        <f>SUM(G38)</f>
        <v>0.8</v>
      </c>
      <c r="J38" s="12">
        <f>SUM(H38)</f>
        <v>1E-8</v>
      </c>
      <c r="K38" s="15"/>
      <c r="L38" s="73">
        <f>IF(K38&gt;=(J38-M38),(IF(K38&lt;=(I38+M38),C38,0)),0)</f>
        <v>0</v>
      </c>
      <c r="M38" s="16"/>
    </row>
    <row r="39" spans="1:24" ht="14.85" customHeight="1" thickBot="1" x14ac:dyDescent="0.3">
      <c r="A39" s="29">
        <v>3</v>
      </c>
      <c r="B39" s="9" t="s">
        <v>15</v>
      </c>
      <c r="C39" s="76">
        <f>SUM(C38:C38)</f>
        <v>6</v>
      </c>
      <c r="D39" s="86"/>
      <c r="E39" s="76"/>
      <c r="F39" s="76"/>
      <c r="G39" s="76"/>
      <c r="H39" s="76"/>
      <c r="I39" s="76"/>
      <c r="J39" s="76"/>
      <c r="K39" s="76"/>
      <c r="L39" s="76">
        <f>SUM(L38:L38)</f>
        <v>0</v>
      </c>
      <c r="M39" s="77"/>
    </row>
    <row r="40" spans="1:24" ht="14.85" customHeight="1" thickBot="1" x14ac:dyDescent="0.3">
      <c r="A40" s="29"/>
      <c r="B40" s="89" t="s">
        <v>20</v>
      </c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1"/>
    </row>
    <row r="41" spans="1:24" ht="14.85" customHeight="1" x14ac:dyDescent="0.25">
      <c r="A41" s="53"/>
      <c r="B41" s="54" t="s">
        <v>43</v>
      </c>
      <c r="C41" s="55" t="s">
        <v>44</v>
      </c>
      <c r="D41" s="55" t="s">
        <v>37</v>
      </c>
      <c r="E41" s="115" t="s">
        <v>38</v>
      </c>
      <c r="F41" s="115"/>
      <c r="G41" s="115"/>
      <c r="H41" s="115"/>
      <c r="I41" s="55" t="s">
        <v>39</v>
      </c>
      <c r="J41" s="55" t="s">
        <v>45</v>
      </c>
      <c r="K41" s="55" t="s">
        <v>46</v>
      </c>
      <c r="L41" s="55" t="s">
        <v>47</v>
      </c>
      <c r="M41" s="56"/>
      <c r="O41" s="53"/>
      <c r="P41" s="53"/>
      <c r="Q41" s="53"/>
      <c r="R41" s="53"/>
      <c r="S41" s="53"/>
      <c r="T41" s="53"/>
      <c r="U41" s="53"/>
      <c r="V41" s="53"/>
      <c r="W41" s="53"/>
      <c r="X41" s="53"/>
    </row>
    <row r="42" spans="1:24" ht="14.85" customHeight="1" x14ac:dyDescent="0.25">
      <c r="A42" s="53"/>
      <c r="B42" s="57"/>
      <c r="C42" s="58">
        <v>6</v>
      </c>
      <c r="D42" s="59"/>
      <c r="E42" s="116" t="s">
        <v>40</v>
      </c>
      <c r="F42" s="116"/>
      <c r="G42" s="116"/>
      <c r="H42" s="116"/>
      <c r="I42" s="60"/>
      <c r="J42" s="60"/>
      <c r="K42" s="60"/>
      <c r="L42" s="61"/>
      <c r="M42" s="62"/>
      <c r="O42" s="53"/>
      <c r="P42" s="53"/>
      <c r="Q42" s="53"/>
      <c r="R42" s="53"/>
      <c r="S42" s="53"/>
      <c r="T42" s="53"/>
      <c r="U42" s="53"/>
      <c r="V42" s="53"/>
      <c r="W42" s="53"/>
      <c r="X42" s="53"/>
    </row>
    <row r="43" spans="1:24" ht="14.85" customHeight="1" x14ac:dyDescent="0.25">
      <c r="A43" s="53"/>
      <c r="B43" s="57"/>
      <c r="C43" s="58">
        <v>6</v>
      </c>
      <c r="D43" s="59"/>
      <c r="E43" s="116" t="s">
        <v>41</v>
      </c>
      <c r="F43" s="116"/>
      <c r="G43" s="116"/>
      <c r="H43" s="116"/>
      <c r="I43" s="60"/>
      <c r="J43" s="60"/>
      <c r="K43" s="60"/>
      <c r="L43" s="61"/>
      <c r="M43" s="62"/>
      <c r="O43" s="53"/>
      <c r="P43" s="53"/>
      <c r="Q43" s="53"/>
      <c r="R43" s="53"/>
      <c r="S43" s="53"/>
      <c r="T43" s="53"/>
      <c r="U43" s="53"/>
      <c r="V43" s="53"/>
      <c r="W43" s="53"/>
      <c r="X43" s="53"/>
    </row>
    <row r="44" spans="1:24" ht="14.85" customHeight="1" thickBot="1" x14ac:dyDescent="0.3">
      <c r="A44" s="53"/>
      <c r="B44" s="63"/>
      <c r="C44" s="64">
        <v>6</v>
      </c>
      <c r="D44" s="65"/>
      <c r="E44" s="101" t="s">
        <v>42</v>
      </c>
      <c r="F44" s="101"/>
      <c r="G44" s="101"/>
      <c r="H44" s="101"/>
      <c r="I44" s="66"/>
      <c r="J44" s="66"/>
      <c r="K44" s="66"/>
      <c r="L44" s="67"/>
      <c r="M44" s="68"/>
      <c r="O44" s="53"/>
      <c r="P44" s="53"/>
      <c r="Q44" s="53"/>
      <c r="R44" s="53"/>
      <c r="S44" s="53"/>
      <c r="T44" s="53"/>
      <c r="U44" s="53"/>
      <c r="V44" s="53"/>
      <c r="W44" s="53"/>
      <c r="X44" s="53"/>
    </row>
    <row r="45" spans="1:24" ht="14.85" customHeight="1" thickBot="1" x14ac:dyDescent="0.3">
      <c r="A45" s="53">
        <v>3.4</v>
      </c>
      <c r="B45" s="69" t="s">
        <v>15</v>
      </c>
      <c r="C45" s="70">
        <f>SUM(C42:C44)</f>
        <v>18</v>
      </c>
      <c r="D45" s="75"/>
      <c r="E45" s="102"/>
      <c r="F45" s="102"/>
      <c r="G45" s="102"/>
      <c r="H45" s="102"/>
      <c r="I45" s="102"/>
      <c r="J45" s="102"/>
      <c r="K45" s="102"/>
      <c r="L45" s="71"/>
      <c r="M45" s="72"/>
      <c r="O45" s="53"/>
      <c r="P45" s="53"/>
      <c r="Q45" s="53"/>
      <c r="R45" s="53"/>
      <c r="S45" s="53"/>
      <c r="T45" s="53"/>
      <c r="U45" s="53"/>
      <c r="V45" s="53"/>
      <c r="W45" s="53"/>
      <c r="X45" s="53"/>
    </row>
  </sheetData>
  <protectedRanges>
    <protectedRange sqref="K8:K25" name="区域1_2_3" securityDescriptor=""/>
    <protectedRange sqref="K29:K34" name="区域2_1_3" securityDescriptor=""/>
    <protectedRange sqref="K38" name="区域3_1_3" securityDescriptor=""/>
  </protectedRanges>
  <mergeCells count="15">
    <mergeCell ref="E44:H44"/>
    <mergeCell ref="E45:H45"/>
    <mergeCell ref="I45:K45"/>
    <mergeCell ref="E41:H41"/>
    <mergeCell ref="E42:H42"/>
    <mergeCell ref="B4:D4"/>
    <mergeCell ref="E4:G4"/>
    <mergeCell ref="H4:I4"/>
    <mergeCell ref="J4:M4"/>
    <mergeCell ref="E43:H43"/>
    <mergeCell ref="B1:M2"/>
    <mergeCell ref="B3:D3"/>
    <mergeCell ref="E3:G3"/>
    <mergeCell ref="H3:I3"/>
    <mergeCell ref="J3:M3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81530-8860-4763-8509-65D1CA42BF94}">
  <dimension ref="A1:AN30"/>
  <sheetViews>
    <sheetView workbookViewId="0">
      <selection activeCell="G8" sqref="G8:H15"/>
    </sheetView>
  </sheetViews>
  <sheetFormatPr defaultRowHeight="14.4" x14ac:dyDescent="0.25"/>
  <sheetData>
    <row r="1" spans="1:40" ht="14.85" customHeight="1" x14ac:dyDescent="0.25">
      <c r="A1" s="29"/>
      <c r="B1" s="103" t="s">
        <v>58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5"/>
    </row>
    <row r="2" spans="1:40" ht="14.85" customHeight="1" x14ac:dyDescent="0.25">
      <c r="A2" s="29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8"/>
    </row>
    <row r="3" spans="1:40" ht="14.85" customHeight="1" x14ac:dyDescent="0.25">
      <c r="A3" s="29"/>
      <c r="B3" s="112" t="s">
        <v>59</v>
      </c>
      <c r="C3" s="113"/>
      <c r="D3" s="114"/>
      <c r="E3" s="119"/>
      <c r="F3" s="120"/>
      <c r="G3" s="121"/>
      <c r="H3" s="119" t="s">
        <v>31</v>
      </c>
      <c r="I3" s="121"/>
      <c r="J3" s="117"/>
      <c r="K3" s="117"/>
      <c r="L3" s="117"/>
      <c r="M3" s="118"/>
    </row>
    <row r="4" spans="1:40" ht="14.85" customHeight="1" thickBot="1" x14ac:dyDescent="0.3">
      <c r="A4" s="29"/>
      <c r="B4" s="109" t="s">
        <v>1</v>
      </c>
      <c r="C4" s="110"/>
      <c r="D4" s="111"/>
      <c r="E4" s="122" t="s">
        <v>101</v>
      </c>
      <c r="F4" s="123"/>
      <c r="G4" s="124"/>
      <c r="H4" s="125" t="s">
        <v>2</v>
      </c>
      <c r="I4" s="126"/>
      <c r="J4" s="127"/>
      <c r="K4" s="127"/>
      <c r="L4" s="127"/>
      <c r="M4" s="128"/>
      <c r="AN4" t="e">
        <f>SUM(AN16+AN20+AN24+AN30+#REF!)</f>
        <v>#REF!</v>
      </c>
    </row>
    <row r="5" spans="1:40" ht="14.85" customHeight="1" thickBot="1" x14ac:dyDescent="0.3">
      <c r="A5" s="29"/>
      <c r="G5" s="81"/>
      <c r="H5" s="81"/>
      <c r="I5" s="81"/>
      <c r="J5" s="81"/>
      <c r="K5" s="81"/>
    </row>
    <row r="6" spans="1:40" ht="14.85" customHeight="1" thickBot="1" x14ac:dyDescent="0.3">
      <c r="A6" s="29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40" ht="14.85" customHeight="1" x14ac:dyDescent="0.25">
      <c r="A7" s="29"/>
      <c r="B7" s="84" t="s">
        <v>14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14">
        <v>3.0000000000000001E-3</v>
      </c>
    </row>
    <row r="8" spans="1:40" ht="14.85" customHeight="1" x14ac:dyDescent="0.25">
      <c r="A8" s="29"/>
      <c r="B8" s="7">
        <v>1</v>
      </c>
      <c r="C8" s="45">
        <v>8</v>
      </c>
      <c r="D8" s="45" t="s">
        <v>79</v>
      </c>
      <c r="E8" s="26" t="s">
        <v>27</v>
      </c>
      <c r="F8" s="33">
        <v>6</v>
      </c>
      <c r="G8" s="33"/>
      <c r="H8" s="33"/>
      <c r="I8" s="73">
        <f t="shared" ref="I8:I15" si="0">SUM(F8+G8)</f>
        <v>6</v>
      </c>
      <c r="J8" s="73">
        <f t="shared" ref="J8:J15" si="1">SUM(F8+H8)</f>
        <v>6</v>
      </c>
      <c r="K8" s="15"/>
      <c r="L8" s="73"/>
      <c r="M8" s="16"/>
    </row>
    <row r="9" spans="1:40" ht="14.85" customHeight="1" x14ac:dyDescent="0.25">
      <c r="A9" s="29"/>
      <c r="B9" s="7">
        <v>2</v>
      </c>
      <c r="C9" s="45">
        <v>8</v>
      </c>
      <c r="D9" s="45" t="s">
        <v>102</v>
      </c>
      <c r="E9" s="26" t="s">
        <v>27</v>
      </c>
      <c r="F9" s="33">
        <v>10</v>
      </c>
      <c r="G9" s="33"/>
      <c r="H9" s="33"/>
      <c r="I9" s="73">
        <f t="shared" si="0"/>
        <v>10</v>
      </c>
      <c r="J9" s="73">
        <f t="shared" si="1"/>
        <v>10</v>
      </c>
      <c r="K9" s="15"/>
      <c r="L9" s="73"/>
      <c r="M9" s="16"/>
    </row>
    <row r="10" spans="1:40" ht="14.85" customHeight="1" x14ac:dyDescent="0.25">
      <c r="A10" s="29"/>
      <c r="B10" s="7">
        <v>3</v>
      </c>
      <c r="C10" s="45">
        <v>8</v>
      </c>
      <c r="D10" s="45" t="s">
        <v>64</v>
      </c>
      <c r="E10" s="26" t="s">
        <v>29</v>
      </c>
      <c r="F10" s="33">
        <v>75</v>
      </c>
      <c r="G10" s="33"/>
      <c r="H10" s="33"/>
      <c r="I10" s="73">
        <f t="shared" si="0"/>
        <v>75</v>
      </c>
      <c r="J10" s="73">
        <f t="shared" si="1"/>
        <v>75</v>
      </c>
      <c r="K10" s="15"/>
      <c r="L10" s="73"/>
      <c r="M10" s="16"/>
    </row>
    <row r="11" spans="1:40" ht="14.85" customHeight="1" x14ac:dyDescent="0.25">
      <c r="A11" s="29"/>
      <c r="B11" s="7">
        <v>4</v>
      </c>
      <c r="C11" s="45">
        <v>8</v>
      </c>
      <c r="D11" s="45" t="s">
        <v>81</v>
      </c>
      <c r="E11" s="26" t="s">
        <v>27</v>
      </c>
      <c r="F11" s="33">
        <v>14</v>
      </c>
      <c r="G11" s="33"/>
      <c r="H11" s="33"/>
      <c r="I11" s="73">
        <f t="shared" si="0"/>
        <v>14</v>
      </c>
      <c r="J11" s="73">
        <f t="shared" si="1"/>
        <v>14</v>
      </c>
      <c r="K11" s="15"/>
      <c r="L11" s="73"/>
      <c r="M11" s="16"/>
    </row>
    <row r="12" spans="1:40" ht="14.85" customHeight="1" x14ac:dyDescent="0.25">
      <c r="A12" s="29"/>
      <c r="B12" s="7">
        <v>5</v>
      </c>
      <c r="C12" s="45">
        <v>8</v>
      </c>
      <c r="D12" s="45" t="s">
        <v>81</v>
      </c>
      <c r="E12" s="26" t="s">
        <v>27</v>
      </c>
      <c r="F12" s="33">
        <v>14</v>
      </c>
      <c r="G12" s="33"/>
      <c r="H12" s="33"/>
      <c r="I12" s="73">
        <f t="shared" si="0"/>
        <v>14</v>
      </c>
      <c r="J12" s="73">
        <f t="shared" si="1"/>
        <v>14</v>
      </c>
      <c r="K12" s="15"/>
      <c r="L12" s="73"/>
      <c r="M12" s="16"/>
    </row>
    <row r="13" spans="1:40" ht="14.85" customHeight="1" x14ac:dyDescent="0.25">
      <c r="A13" s="29"/>
      <c r="B13" s="7">
        <v>6</v>
      </c>
      <c r="C13" s="45">
        <v>8</v>
      </c>
      <c r="D13" s="45" t="s">
        <v>102</v>
      </c>
      <c r="E13" s="26" t="s">
        <v>27</v>
      </c>
      <c r="F13" s="33">
        <v>13</v>
      </c>
      <c r="G13" s="33"/>
      <c r="H13" s="33"/>
      <c r="I13" s="73">
        <f t="shared" si="0"/>
        <v>13</v>
      </c>
      <c r="J13" s="73">
        <f t="shared" si="1"/>
        <v>13</v>
      </c>
      <c r="K13" s="15"/>
      <c r="L13" s="73"/>
      <c r="M13" s="16"/>
    </row>
    <row r="14" spans="1:40" ht="14.85" customHeight="1" x14ac:dyDescent="0.25">
      <c r="A14" s="29"/>
      <c r="B14" s="7">
        <v>7</v>
      </c>
      <c r="C14" s="45">
        <v>8</v>
      </c>
      <c r="D14" s="45" t="s">
        <v>88</v>
      </c>
      <c r="E14" s="26" t="s">
        <v>27</v>
      </c>
      <c r="F14" s="33">
        <v>90</v>
      </c>
      <c r="G14" s="33"/>
      <c r="H14" s="33"/>
      <c r="I14" s="73">
        <f t="shared" si="0"/>
        <v>90</v>
      </c>
      <c r="J14" s="73">
        <f t="shared" si="1"/>
        <v>90</v>
      </c>
      <c r="K14" s="15"/>
      <c r="L14" s="73"/>
      <c r="M14" s="16"/>
    </row>
    <row r="15" spans="1:40" ht="14.85" customHeight="1" thickBot="1" x14ac:dyDescent="0.3">
      <c r="A15" s="29"/>
      <c r="B15" s="7">
        <v>8</v>
      </c>
      <c r="C15" s="45">
        <v>8</v>
      </c>
      <c r="D15" s="45" t="s">
        <v>93</v>
      </c>
      <c r="E15" s="78" t="s">
        <v>27</v>
      </c>
      <c r="F15" s="33">
        <v>1</v>
      </c>
      <c r="G15" s="33"/>
      <c r="H15" s="33"/>
      <c r="I15" s="73">
        <f t="shared" si="0"/>
        <v>1</v>
      </c>
      <c r="J15" s="73">
        <f t="shared" si="1"/>
        <v>1</v>
      </c>
      <c r="K15" s="15"/>
      <c r="L15" s="73"/>
      <c r="M15" s="16"/>
    </row>
    <row r="16" spans="1:40" ht="14.85" customHeight="1" thickBot="1" x14ac:dyDescent="0.3">
      <c r="A16" s="29"/>
      <c r="B16" s="9" t="s">
        <v>15</v>
      </c>
      <c r="C16" s="76">
        <f>SUM(C8:C15)</f>
        <v>64</v>
      </c>
      <c r="D16" s="86"/>
      <c r="E16" s="76"/>
      <c r="F16" s="76"/>
      <c r="G16" s="76"/>
      <c r="H16" s="76"/>
      <c r="I16" s="76"/>
      <c r="J16" s="76"/>
      <c r="K16" s="76"/>
      <c r="L16" s="76"/>
      <c r="M16" s="77"/>
    </row>
    <row r="17" spans="1:40" ht="14.85" customHeight="1" thickBot="1" x14ac:dyDescent="0.3">
      <c r="A17" s="29"/>
      <c r="B17" s="83"/>
      <c r="C17" s="82"/>
      <c r="D17" s="87"/>
      <c r="E17" s="82"/>
      <c r="F17" s="82"/>
      <c r="G17" s="82"/>
      <c r="H17" s="82"/>
      <c r="I17" s="82"/>
      <c r="J17" s="82"/>
      <c r="K17" s="82"/>
      <c r="L17" s="82"/>
      <c r="M17" s="82"/>
    </row>
    <row r="18" spans="1:40" ht="14.85" customHeight="1" x14ac:dyDescent="0.25">
      <c r="A18" s="29"/>
      <c r="B18" s="84" t="s">
        <v>16</v>
      </c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8"/>
    </row>
    <row r="19" spans="1:40" ht="14.85" customHeight="1" thickBot="1" x14ac:dyDescent="0.3">
      <c r="A19" s="29"/>
      <c r="B19" s="7">
        <v>1</v>
      </c>
      <c r="C19" s="45">
        <v>8</v>
      </c>
      <c r="D19" s="45" t="s">
        <v>88</v>
      </c>
      <c r="E19" s="73" t="s">
        <v>103</v>
      </c>
      <c r="F19" s="93" t="s">
        <v>90</v>
      </c>
      <c r="G19" s="27"/>
      <c r="H19" s="27"/>
      <c r="I19" s="73" t="s">
        <v>17</v>
      </c>
      <c r="J19" s="73" t="s">
        <v>18</v>
      </c>
      <c r="K19" s="15"/>
      <c r="L19" s="73"/>
      <c r="M19" s="16"/>
    </row>
    <row r="20" spans="1:40" ht="14.85" customHeight="1" thickBot="1" x14ac:dyDescent="0.3">
      <c r="A20" s="29"/>
      <c r="B20" s="9" t="s">
        <v>15</v>
      </c>
      <c r="C20" s="76">
        <f>SUM(C19:C19)</f>
        <v>8</v>
      </c>
      <c r="D20" s="86"/>
      <c r="E20" s="76"/>
      <c r="F20" s="76"/>
      <c r="G20" s="76"/>
      <c r="H20" s="76"/>
      <c r="I20" s="76"/>
      <c r="J20" s="76"/>
      <c r="K20" s="76"/>
      <c r="L20" s="76"/>
      <c r="M20" s="77"/>
    </row>
    <row r="21" spans="1:40" ht="14.85" customHeight="1" thickBot="1" x14ac:dyDescent="0.3">
      <c r="A21" s="29"/>
      <c r="B21" s="83"/>
      <c r="C21" s="82"/>
      <c r="D21" s="87"/>
      <c r="E21" s="82"/>
      <c r="F21" s="82"/>
      <c r="G21" s="82"/>
      <c r="H21" s="82"/>
      <c r="I21" s="82"/>
      <c r="J21" s="82"/>
      <c r="K21" s="82"/>
      <c r="L21" s="82"/>
      <c r="M21" s="82"/>
    </row>
    <row r="22" spans="1:40" ht="14.85" customHeight="1" x14ac:dyDescent="0.25">
      <c r="A22" s="29"/>
      <c r="B22" s="84" t="s">
        <v>19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8"/>
    </row>
    <row r="23" spans="1:40" ht="14.85" customHeight="1" thickBot="1" x14ac:dyDescent="0.3">
      <c r="A23" s="29"/>
      <c r="B23" s="7">
        <v>1</v>
      </c>
      <c r="C23" s="45">
        <v>8</v>
      </c>
      <c r="D23" s="45" t="s">
        <v>57</v>
      </c>
      <c r="E23" s="73" t="s">
        <v>35</v>
      </c>
      <c r="F23" s="27" t="s">
        <v>63</v>
      </c>
      <c r="G23" s="27">
        <v>0.8</v>
      </c>
      <c r="H23" s="28">
        <v>1E-8</v>
      </c>
      <c r="I23" s="73">
        <f>SUM(G23)</f>
        <v>0.8</v>
      </c>
      <c r="J23" s="12">
        <f>SUM(H23)</f>
        <v>1E-8</v>
      </c>
      <c r="K23" s="15"/>
      <c r="L23" s="73"/>
      <c r="M23" s="16"/>
    </row>
    <row r="24" spans="1:40" ht="14.85" customHeight="1" thickBot="1" x14ac:dyDescent="0.3">
      <c r="A24" s="29"/>
      <c r="B24" s="9" t="s">
        <v>15</v>
      </c>
      <c r="C24" s="76">
        <f>SUM(C23:C23)</f>
        <v>8</v>
      </c>
      <c r="D24" s="86"/>
      <c r="E24" s="76"/>
      <c r="F24" s="76"/>
      <c r="G24" s="76"/>
      <c r="H24" s="76"/>
      <c r="I24" s="76"/>
      <c r="J24" s="76"/>
      <c r="K24" s="76"/>
      <c r="L24" s="76"/>
      <c r="M24" s="77"/>
    </row>
    <row r="25" spans="1:40" ht="14.85" customHeight="1" thickBot="1" x14ac:dyDescent="0.3">
      <c r="A25" s="29"/>
      <c r="B25" s="83"/>
      <c r="C25" s="82"/>
      <c r="D25" s="87"/>
      <c r="E25" s="82"/>
      <c r="F25" s="82"/>
      <c r="G25" s="82"/>
      <c r="H25" s="82"/>
      <c r="I25" s="82"/>
      <c r="J25" s="82"/>
      <c r="K25" s="82"/>
      <c r="L25" s="82"/>
      <c r="M25" s="82"/>
    </row>
    <row r="26" spans="1:40" ht="14.85" customHeight="1" thickBot="1" x14ac:dyDescent="0.3">
      <c r="A26" s="29"/>
      <c r="B26" s="89" t="s">
        <v>20</v>
      </c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1"/>
    </row>
    <row r="27" spans="1:40" ht="14.85" customHeight="1" x14ac:dyDescent="0.25">
      <c r="A27" s="53"/>
      <c r="B27" s="54" t="s">
        <v>43</v>
      </c>
      <c r="C27" s="55" t="s">
        <v>44</v>
      </c>
      <c r="D27" s="55" t="s">
        <v>37</v>
      </c>
      <c r="E27" s="115" t="s">
        <v>38</v>
      </c>
      <c r="F27" s="115"/>
      <c r="G27" s="115"/>
      <c r="H27" s="115"/>
      <c r="I27" s="55" t="s">
        <v>39</v>
      </c>
      <c r="J27" s="55" t="s">
        <v>45</v>
      </c>
      <c r="K27" s="55" t="s">
        <v>46</v>
      </c>
      <c r="L27" s="55" t="s">
        <v>47</v>
      </c>
      <c r="M27" s="56"/>
      <c r="O27" s="53"/>
      <c r="P27" s="53"/>
      <c r="Q27" s="53"/>
      <c r="R27" s="53"/>
      <c r="S27" s="53"/>
      <c r="T27" s="53"/>
      <c r="U27" s="53"/>
      <c r="V27" s="53"/>
      <c r="W27" s="53"/>
      <c r="X27" s="53"/>
      <c r="AM27" s="53"/>
      <c r="AN27" s="53"/>
    </row>
    <row r="28" spans="1:40" ht="14.85" customHeight="1" x14ac:dyDescent="0.25">
      <c r="A28" s="53"/>
      <c r="B28" s="57"/>
      <c r="C28" s="58">
        <v>10</v>
      </c>
      <c r="D28" s="59"/>
      <c r="E28" s="116" t="s">
        <v>104</v>
      </c>
      <c r="F28" s="116"/>
      <c r="G28" s="116"/>
      <c r="H28" s="116"/>
      <c r="I28" s="60"/>
      <c r="J28" s="60"/>
      <c r="K28" s="60"/>
      <c r="L28" s="61"/>
      <c r="M28" s="62"/>
      <c r="O28" s="53"/>
      <c r="P28" s="53"/>
      <c r="Q28" s="53"/>
      <c r="R28" s="53"/>
      <c r="S28" s="53"/>
      <c r="T28" s="53"/>
      <c r="U28" s="53"/>
      <c r="V28" s="53"/>
      <c r="W28" s="53"/>
      <c r="X28" s="53"/>
      <c r="AM28" s="53"/>
      <c r="AN28" s="53"/>
    </row>
    <row r="29" spans="1:40" ht="14.85" customHeight="1" thickBot="1" x14ac:dyDescent="0.3">
      <c r="A29" s="53"/>
      <c r="B29" s="63"/>
      <c r="C29" s="64">
        <v>10</v>
      </c>
      <c r="D29" s="65"/>
      <c r="E29" s="101" t="s">
        <v>42</v>
      </c>
      <c r="F29" s="101"/>
      <c r="G29" s="101"/>
      <c r="H29" s="101"/>
      <c r="I29" s="66"/>
      <c r="J29" s="66"/>
      <c r="K29" s="66"/>
      <c r="L29" s="67"/>
      <c r="M29" s="68"/>
      <c r="O29" s="53"/>
      <c r="P29" s="53"/>
      <c r="Q29" s="53"/>
      <c r="R29" s="53"/>
      <c r="S29" s="53"/>
      <c r="T29" s="53"/>
      <c r="U29" s="53"/>
      <c r="V29" s="53"/>
      <c r="W29" s="53"/>
      <c r="X29" s="53"/>
      <c r="AM29" s="53"/>
      <c r="AN29" s="53"/>
    </row>
    <row r="30" spans="1:40" ht="14.85" customHeight="1" thickBot="1" x14ac:dyDescent="0.3">
      <c r="A30" s="53"/>
      <c r="B30" s="69" t="s">
        <v>15</v>
      </c>
      <c r="C30" s="70">
        <f>SUM(C28:C29)</f>
        <v>20</v>
      </c>
      <c r="D30" s="75"/>
      <c r="E30" s="102"/>
      <c r="F30" s="102"/>
      <c r="G30" s="102"/>
      <c r="H30" s="102"/>
      <c r="I30" s="102"/>
      <c r="J30" s="102"/>
      <c r="K30" s="102"/>
      <c r="L30" s="71"/>
      <c r="M30" s="72"/>
      <c r="O30" s="53"/>
      <c r="P30" s="53"/>
      <c r="Q30" s="53"/>
      <c r="R30" s="53"/>
      <c r="S30" s="53"/>
      <c r="T30" s="53"/>
      <c r="U30" s="53"/>
      <c r="V30" s="53"/>
      <c r="W30" s="53"/>
      <c r="X30" s="53"/>
      <c r="AM30" s="53"/>
      <c r="AN30" s="53"/>
    </row>
  </sheetData>
  <protectedRanges>
    <protectedRange sqref="K8:K15" name="区域1_2_4" securityDescriptor=""/>
    <protectedRange sqref="K19" name="区域2_1_4" securityDescriptor=""/>
    <protectedRange sqref="K23" name="区域3_1_4" securityDescriptor=""/>
  </protectedRanges>
  <mergeCells count="14">
    <mergeCell ref="E30:H30"/>
    <mergeCell ref="I30:K30"/>
    <mergeCell ref="E27:H27"/>
    <mergeCell ref="E28:H28"/>
    <mergeCell ref="B1:M2"/>
    <mergeCell ref="B3:D3"/>
    <mergeCell ref="E3:G3"/>
    <mergeCell ref="H3:I3"/>
    <mergeCell ref="J3:M3"/>
    <mergeCell ref="B4:D4"/>
    <mergeCell ref="E4:G4"/>
    <mergeCell ref="H4:I4"/>
    <mergeCell ref="J4:M4"/>
    <mergeCell ref="E29:H29"/>
  </mergeCells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1D855-D92A-456B-B44A-8ED932499454}">
  <dimension ref="A1:X39"/>
  <sheetViews>
    <sheetView topLeftCell="A4" workbookViewId="0">
      <selection activeCell="G8" sqref="G8:H20"/>
    </sheetView>
  </sheetViews>
  <sheetFormatPr defaultRowHeight="14.4" x14ac:dyDescent="0.25"/>
  <sheetData>
    <row r="1" spans="1:13" ht="14.85" customHeight="1" x14ac:dyDescent="0.25">
      <c r="A1" s="29"/>
      <c r="B1" s="103" t="s">
        <v>58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5"/>
    </row>
    <row r="2" spans="1:13" ht="14.85" customHeight="1" x14ac:dyDescent="0.25">
      <c r="A2" s="29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8"/>
    </row>
    <row r="3" spans="1:13" ht="14.85" customHeight="1" x14ac:dyDescent="0.25">
      <c r="A3" s="29"/>
      <c r="B3" s="112" t="s">
        <v>59</v>
      </c>
      <c r="C3" s="113"/>
      <c r="D3" s="114"/>
      <c r="E3" s="119"/>
      <c r="F3" s="120"/>
      <c r="G3" s="121"/>
      <c r="H3" s="119" t="s">
        <v>31</v>
      </c>
      <c r="I3" s="121"/>
      <c r="J3" s="117"/>
      <c r="K3" s="117"/>
      <c r="L3" s="117"/>
      <c r="M3" s="118"/>
    </row>
    <row r="4" spans="1:13" ht="14.85" customHeight="1" thickBot="1" x14ac:dyDescent="0.3">
      <c r="A4" s="29"/>
      <c r="B4" s="109" t="s">
        <v>1</v>
      </c>
      <c r="C4" s="110"/>
      <c r="D4" s="111"/>
      <c r="E4" s="122" t="s">
        <v>105</v>
      </c>
      <c r="F4" s="123"/>
      <c r="G4" s="124"/>
      <c r="H4" s="125" t="s">
        <v>2</v>
      </c>
      <c r="I4" s="126"/>
      <c r="J4" s="127"/>
      <c r="K4" s="127"/>
      <c r="L4" s="127"/>
      <c r="M4" s="128"/>
    </row>
    <row r="5" spans="1:13" ht="14.85" customHeight="1" thickBot="1" x14ac:dyDescent="0.3">
      <c r="A5" s="29"/>
      <c r="G5" s="81"/>
      <c r="H5" s="81"/>
      <c r="I5" s="81"/>
      <c r="J5" s="81"/>
      <c r="K5" s="81"/>
    </row>
    <row r="6" spans="1:13" ht="14.85" customHeight="1" thickBot="1" x14ac:dyDescent="0.3">
      <c r="A6" s="29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4.85" customHeight="1" x14ac:dyDescent="0.25">
      <c r="A7" s="29"/>
      <c r="B7" s="84" t="s">
        <v>14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14">
        <v>3.0000000000000001E-3</v>
      </c>
    </row>
    <row r="8" spans="1:13" ht="14.85" customHeight="1" x14ac:dyDescent="0.25">
      <c r="A8" s="29"/>
      <c r="B8" s="7">
        <v>1</v>
      </c>
      <c r="C8" s="45">
        <v>6</v>
      </c>
      <c r="D8" s="45" t="s">
        <v>106</v>
      </c>
      <c r="E8" s="26" t="s">
        <v>27</v>
      </c>
      <c r="F8" s="33">
        <v>6</v>
      </c>
      <c r="G8" s="33"/>
      <c r="H8" s="33"/>
      <c r="I8" s="73">
        <f t="shared" ref="I8:I16" si="0">SUM(F8+G8)</f>
        <v>6</v>
      </c>
      <c r="J8" s="73">
        <f t="shared" ref="J8:J16" si="1">SUM(F8+H8)</f>
        <v>6</v>
      </c>
      <c r="K8" s="15"/>
      <c r="L8" s="73"/>
      <c r="M8" s="16"/>
    </row>
    <row r="9" spans="1:13" ht="14.85" customHeight="1" x14ac:dyDescent="0.25">
      <c r="A9" s="29"/>
      <c r="B9" s="7">
        <v>2</v>
      </c>
      <c r="C9" s="45">
        <v>6</v>
      </c>
      <c r="D9" s="45" t="s">
        <v>72</v>
      </c>
      <c r="E9" s="26" t="s">
        <v>27</v>
      </c>
      <c r="F9" s="33">
        <v>10</v>
      </c>
      <c r="G9" s="33"/>
      <c r="H9" s="33"/>
      <c r="I9" s="73">
        <f t="shared" si="0"/>
        <v>10</v>
      </c>
      <c r="J9" s="73">
        <f t="shared" si="1"/>
        <v>10</v>
      </c>
      <c r="K9" s="15"/>
      <c r="L9" s="73"/>
      <c r="M9" s="16"/>
    </row>
    <row r="10" spans="1:13" ht="14.85" customHeight="1" x14ac:dyDescent="0.25">
      <c r="A10" s="29"/>
      <c r="B10" s="7">
        <v>3</v>
      </c>
      <c r="C10" s="45">
        <v>6</v>
      </c>
      <c r="D10" s="45" t="s">
        <v>64</v>
      </c>
      <c r="E10" s="26" t="s">
        <v>29</v>
      </c>
      <c r="F10" s="33">
        <v>75</v>
      </c>
      <c r="G10" s="33"/>
      <c r="H10" s="33"/>
      <c r="I10" s="73">
        <f t="shared" si="0"/>
        <v>75</v>
      </c>
      <c r="J10" s="73">
        <f t="shared" si="1"/>
        <v>75</v>
      </c>
      <c r="K10" s="15"/>
      <c r="L10" s="73"/>
      <c r="M10" s="16"/>
    </row>
    <row r="11" spans="1:13" ht="14.85" customHeight="1" x14ac:dyDescent="0.25">
      <c r="A11" s="29"/>
      <c r="B11" s="7">
        <v>4</v>
      </c>
      <c r="C11" s="45">
        <v>6</v>
      </c>
      <c r="D11" s="45" t="s">
        <v>81</v>
      </c>
      <c r="E11" s="26" t="s">
        <v>27</v>
      </c>
      <c r="F11" s="33">
        <v>1</v>
      </c>
      <c r="G11" s="33"/>
      <c r="H11" s="33"/>
      <c r="I11" s="73">
        <f t="shared" si="0"/>
        <v>1</v>
      </c>
      <c r="J11" s="73">
        <f t="shared" si="1"/>
        <v>1</v>
      </c>
      <c r="K11" s="15"/>
      <c r="L11" s="73"/>
      <c r="M11" s="16"/>
    </row>
    <row r="12" spans="1:13" ht="14.85" customHeight="1" x14ac:dyDescent="0.25">
      <c r="A12" s="29"/>
      <c r="B12" s="7">
        <v>5</v>
      </c>
      <c r="C12" s="45">
        <v>6</v>
      </c>
      <c r="D12" s="45" t="s">
        <v>77</v>
      </c>
      <c r="E12" s="26" t="s">
        <v>27</v>
      </c>
      <c r="F12" s="33">
        <v>4</v>
      </c>
      <c r="G12" s="33"/>
      <c r="H12" s="33"/>
      <c r="I12" s="73">
        <f t="shared" si="0"/>
        <v>4</v>
      </c>
      <c r="J12" s="73">
        <f t="shared" si="1"/>
        <v>4</v>
      </c>
      <c r="K12" s="15"/>
      <c r="L12" s="73"/>
      <c r="M12" s="16"/>
    </row>
    <row r="13" spans="1:13" ht="14.85" customHeight="1" x14ac:dyDescent="0.25">
      <c r="A13" s="29"/>
      <c r="B13" s="7">
        <v>6</v>
      </c>
      <c r="C13" s="45">
        <v>6</v>
      </c>
      <c r="D13" s="45" t="s">
        <v>88</v>
      </c>
      <c r="E13" s="26" t="s">
        <v>27</v>
      </c>
      <c r="F13" s="33">
        <v>2</v>
      </c>
      <c r="G13" s="33"/>
      <c r="H13" s="33"/>
      <c r="I13" s="73">
        <f t="shared" si="0"/>
        <v>2</v>
      </c>
      <c r="J13" s="73">
        <f t="shared" si="1"/>
        <v>2</v>
      </c>
      <c r="K13" s="15"/>
      <c r="L13" s="73"/>
      <c r="M13" s="16"/>
    </row>
    <row r="14" spans="1:13" ht="14.85" customHeight="1" x14ac:dyDescent="0.25">
      <c r="A14" s="29"/>
      <c r="B14" s="7">
        <v>7</v>
      </c>
      <c r="C14" s="45">
        <v>6</v>
      </c>
      <c r="D14" s="45" t="s">
        <v>78</v>
      </c>
      <c r="E14" s="26" t="s">
        <v>27</v>
      </c>
      <c r="F14" s="33">
        <v>4</v>
      </c>
      <c r="G14" s="33"/>
      <c r="H14" s="33"/>
      <c r="I14" s="73">
        <f t="shared" si="0"/>
        <v>4</v>
      </c>
      <c r="J14" s="73">
        <f t="shared" si="1"/>
        <v>4</v>
      </c>
      <c r="K14" s="15"/>
      <c r="L14" s="73"/>
      <c r="M14" s="16"/>
    </row>
    <row r="15" spans="1:13" ht="14.85" customHeight="1" x14ac:dyDescent="0.25">
      <c r="A15" s="29"/>
      <c r="B15" s="7">
        <v>8</v>
      </c>
      <c r="C15" s="45">
        <v>6</v>
      </c>
      <c r="D15" s="45" t="s">
        <v>78</v>
      </c>
      <c r="E15" s="78" t="s">
        <v>27</v>
      </c>
      <c r="F15" s="33">
        <v>2</v>
      </c>
      <c r="G15" s="33"/>
      <c r="H15" s="33"/>
      <c r="I15" s="73">
        <f t="shared" si="0"/>
        <v>2</v>
      </c>
      <c r="J15" s="73">
        <f t="shared" si="1"/>
        <v>2</v>
      </c>
      <c r="K15" s="15"/>
      <c r="L15" s="73"/>
      <c r="M15" s="16"/>
    </row>
    <row r="16" spans="1:13" ht="14.85" customHeight="1" thickBot="1" x14ac:dyDescent="0.3">
      <c r="A16" s="29"/>
      <c r="B16" s="7">
        <v>9</v>
      </c>
      <c r="C16" s="45">
        <v>6</v>
      </c>
      <c r="D16" s="45" t="s">
        <v>67</v>
      </c>
      <c r="E16" s="26" t="s">
        <v>27</v>
      </c>
      <c r="F16" s="33">
        <v>1.5</v>
      </c>
      <c r="G16" s="33"/>
      <c r="H16" s="33"/>
      <c r="I16" s="73">
        <f t="shared" si="0"/>
        <v>1.5</v>
      </c>
      <c r="J16" s="73">
        <f t="shared" si="1"/>
        <v>1.5</v>
      </c>
      <c r="K16" s="15"/>
      <c r="L16" s="73"/>
      <c r="M16" s="16"/>
    </row>
    <row r="17" spans="1:24" ht="14.85" customHeight="1" thickBot="1" x14ac:dyDescent="0.3">
      <c r="A17" s="29"/>
      <c r="B17" s="9" t="s">
        <v>15</v>
      </c>
      <c r="C17" s="76">
        <f>SUM(C8:C16)</f>
        <v>54</v>
      </c>
      <c r="D17" s="86"/>
      <c r="E17" s="76"/>
      <c r="F17" s="76"/>
      <c r="G17" s="76"/>
      <c r="H17" s="76"/>
      <c r="I17" s="76"/>
      <c r="J17" s="76"/>
      <c r="K17" s="76"/>
      <c r="L17" s="76"/>
      <c r="M17" s="77"/>
    </row>
    <row r="18" spans="1:24" ht="14.85" customHeight="1" thickBot="1" x14ac:dyDescent="0.3">
      <c r="A18" s="29"/>
      <c r="B18" s="83"/>
      <c r="C18" s="82"/>
      <c r="D18" s="87"/>
      <c r="E18" s="82"/>
      <c r="F18" s="82"/>
      <c r="G18" s="82"/>
      <c r="H18" s="82"/>
      <c r="I18" s="82"/>
      <c r="J18" s="82"/>
      <c r="K18" s="82"/>
      <c r="L18" s="82"/>
      <c r="M18" s="82"/>
    </row>
    <row r="19" spans="1:24" ht="14.85" customHeight="1" x14ac:dyDescent="0.25">
      <c r="A19" s="29"/>
      <c r="B19" s="84" t="s">
        <v>16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8"/>
    </row>
    <row r="20" spans="1:24" ht="14.85" customHeight="1" x14ac:dyDescent="0.25">
      <c r="A20" s="29"/>
      <c r="B20" s="7">
        <v>1</v>
      </c>
      <c r="C20" s="45">
        <v>10</v>
      </c>
      <c r="D20" s="45" t="s">
        <v>88</v>
      </c>
      <c r="E20" s="73" t="s">
        <v>103</v>
      </c>
      <c r="F20" s="93" t="s">
        <v>107</v>
      </c>
      <c r="G20" s="27"/>
      <c r="H20" s="27"/>
      <c r="I20" s="73" t="s">
        <v>17</v>
      </c>
      <c r="J20" s="73" t="s">
        <v>18</v>
      </c>
      <c r="K20" s="15"/>
      <c r="L20" s="73"/>
      <c r="M20" s="16"/>
    </row>
    <row r="21" spans="1:24" ht="14.85" customHeight="1" thickBot="1" x14ac:dyDescent="0.3">
      <c r="A21" s="29"/>
      <c r="B21" s="7">
        <v>2</v>
      </c>
      <c r="C21" s="45">
        <v>10</v>
      </c>
      <c r="D21" s="45"/>
      <c r="E21" s="73" t="s">
        <v>103</v>
      </c>
      <c r="F21" s="94" t="s">
        <v>108</v>
      </c>
      <c r="G21" s="27"/>
      <c r="H21" s="27"/>
      <c r="I21" s="73" t="s">
        <v>17</v>
      </c>
      <c r="J21" s="73" t="s">
        <v>18</v>
      </c>
      <c r="K21" s="15"/>
      <c r="L21" s="73"/>
      <c r="M21" s="16"/>
    </row>
    <row r="22" spans="1:24" ht="14.85" customHeight="1" thickBot="1" x14ac:dyDescent="0.3">
      <c r="A22" s="29"/>
      <c r="B22" s="9" t="s">
        <v>15</v>
      </c>
      <c r="C22" s="76">
        <f>SUM(C20:C21)</f>
        <v>20</v>
      </c>
      <c r="D22" s="86"/>
      <c r="E22" s="76"/>
      <c r="F22" s="76"/>
      <c r="G22" s="76"/>
      <c r="H22" s="76"/>
      <c r="I22" s="76"/>
      <c r="J22" s="76"/>
      <c r="K22" s="76"/>
      <c r="L22" s="76"/>
      <c r="M22" s="77"/>
    </row>
    <row r="23" spans="1:24" ht="14.85" customHeight="1" thickBot="1" x14ac:dyDescent="0.3">
      <c r="A23" s="29"/>
      <c r="B23" s="83"/>
      <c r="C23" s="82"/>
      <c r="D23" s="87"/>
      <c r="E23" s="82"/>
      <c r="F23" s="82"/>
      <c r="G23" s="82"/>
      <c r="H23" s="82"/>
      <c r="I23" s="82"/>
      <c r="J23" s="82"/>
      <c r="K23" s="82"/>
      <c r="L23" s="82"/>
      <c r="M23" s="82"/>
    </row>
    <row r="24" spans="1:24" ht="14.85" customHeight="1" x14ac:dyDescent="0.25">
      <c r="A24" s="29"/>
      <c r="B24" s="84" t="s">
        <v>19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8"/>
    </row>
    <row r="25" spans="1:24" ht="14.85" customHeight="1" thickBot="1" x14ac:dyDescent="0.3">
      <c r="A25" s="29"/>
      <c r="B25" s="7">
        <v>1</v>
      </c>
      <c r="C25" s="45">
        <v>6</v>
      </c>
      <c r="D25" s="45" t="s">
        <v>57</v>
      </c>
      <c r="E25" s="73" t="s">
        <v>35</v>
      </c>
      <c r="F25" s="27" t="s">
        <v>63</v>
      </c>
      <c r="G25" s="27">
        <v>0.8</v>
      </c>
      <c r="H25" s="28">
        <v>1E-8</v>
      </c>
      <c r="I25" s="73">
        <f>SUM(G25)</f>
        <v>0.8</v>
      </c>
      <c r="J25" s="12">
        <f>SUM(H25)</f>
        <v>1E-8</v>
      </c>
      <c r="K25" s="15"/>
      <c r="L25" s="73"/>
      <c r="M25" s="16"/>
    </row>
    <row r="26" spans="1:24" ht="14.85" customHeight="1" thickBot="1" x14ac:dyDescent="0.3">
      <c r="A26" s="29"/>
      <c r="B26" s="9" t="s">
        <v>15</v>
      </c>
      <c r="C26" s="76">
        <f>SUM(C25:C25)</f>
        <v>6</v>
      </c>
      <c r="D26" s="86"/>
      <c r="E26" s="76"/>
      <c r="F26" s="76"/>
      <c r="G26" s="76"/>
      <c r="H26" s="76"/>
      <c r="I26" s="76"/>
      <c r="J26" s="76"/>
      <c r="K26" s="76"/>
      <c r="L26" s="76"/>
      <c r="M26" s="77"/>
    </row>
    <row r="27" spans="1:24" ht="14.85" customHeight="1" thickBot="1" x14ac:dyDescent="0.3">
      <c r="A27" s="29"/>
      <c r="B27" s="83"/>
      <c r="C27" s="82"/>
      <c r="D27" s="87"/>
      <c r="E27" s="82"/>
      <c r="F27" s="82"/>
      <c r="G27" s="82"/>
      <c r="H27" s="82"/>
      <c r="I27" s="82"/>
      <c r="J27" s="82"/>
      <c r="K27" s="82"/>
      <c r="L27" s="82"/>
      <c r="M27" s="82"/>
    </row>
    <row r="28" spans="1:24" ht="14.85" customHeight="1" thickBot="1" x14ac:dyDescent="0.3">
      <c r="A28" s="29"/>
      <c r="B28" s="89" t="s">
        <v>20</v>
      </c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1"/>
    </row>
    <row r="29" spans="1:24" ht="14.85" customHeight="1" x14ac:dyDescent="0.25">
      <c r="A29" s="53"/>
      <c r="B29" s="54" t="s">
        <v>43</v>
      </c>
      <c r="C29" s="55" t="s">
        <v>44</v>
      </c>
      <c r="D29" s="55" t="s">
        <v>37</v>
      </c>
      <c r="E29" s="115" t="s">
        <v>38</v>
      </c>
      <c r="F29" s="115"/>
      <c r="G29" s="115"/>
      <c r="H29" s="115"/>
      <c r="I29" s="55" t="s">
        <v>39</v>
      </c>
      <c r="J29" s="55" t="s">
        <v>45</v>
      </c>
      <c r="K29" s="55" t="s">
        <v>46</v>
      </c>
      <c r="L29" s="55" t="s">
        <v>47</v>
      </c>
      <c r="M29" s="56"/>
      <c r="O29" s="53"/>
      <c r="P29" s="53"/>
      <c r="Q29" s="53"/>
      <c r="R29" s="53"/>
      <c r="S29" s="53"/>
      <c r="T29" s="53"/>
      <c r="U29" s="53"/>
      <c r="V29" s="53"/>
      <c r="W29" s="53"/>
      <c r="X29" s="53"/>
    </row>
    <row r="30" spans="1:24" ht="14.85" customHeight="1" x14ac:dyDescent="0.25">
      <c r="A30" s="53"/>
      <c r="B30" s="57"/>
      <c r="C30" s="58">
        <v>10</v>
      </c>
      <c r="D30" s="59"/>
      <c r="E30" s="116" t="s">
        <v>104</v>
      </c>
      <c r="F30" s="116"/>
      <c r="G30" s="116"/>
      <c r="H30" s="116"/>
      <c r="I30" s="60"/>
      <c r="J30" s="60"/>
      <c r="K30" s="60"/>
      <c r="L30" s="61"/>
      <c r="M30" s="62"/>
      <c r="O30" s="53"/>
      <c r="P30" s="53"/>
      <c r="Q30" s="53"/>
      <c r="R30" s="53"/>
      <c r="S30" s="53"/>
      <c r="T30" s="53"/>
      <c r="U30" s="53"/>
      <c r="V30" s="53"/>
      <c r="W30" s="53"/>
      <c r="X30" s="53"/>
    </row>
    <row r="31" spans="1:24" ht="14.85" customHeight="1" thickBot="1" x14ac:dyDescent="0.3">
      <c r="A31" s="53"/>
      <c r="B31" s="63"/>
      <c r="C31" s="64">
        <v>10</v>
      </c>
      <c r="D31" s="65"/>
      <c r="E31" s="101" t="s">
        <v>42</v>
      </c>
      <c r="F31" s="101"/>
      <c r="G31" s="101"/>
      <c r="H31" s="101"/>
      <c r="I31" s="66"/>
      <c r="J31" s="66"/>
      <c r="K31" s="66"/>
      <c r="L31" s="67"/>
      <c r="M31" s="68"/>
      <c r="O31" s="53"/>
      <c r="P31" s="53"/>
      <c r="Q31" s="53"/>
      <c r="R31" s="53"/>
      <c r="S31" s="53"/>
      <c r="T31" s="53"/>
      <c r="U31" s="53"/>
      <c r="V31" s="53"/>
      <c r="W31" s="53"/>
      <c r="X31" s="53"/>
    </row>
    <row r="32" spans="1:24" ht="14.85" customHeight="1" thickBot="1" x14ac:dyDescent="0.3">
      <c r="A32" s="53"/>
      <c r="B32" s="69" t="s">
        <v>15</v>
      </c>
      <c r="C32" s="70">
        <f>SUM(C30:C31)</f>
        <v>20</v>
      </c>
      <c r="D32" s="75"/>
      <c r="E32" s="102"/>
      <c r="F32" s="102"/>
      <c r="G32" s="102"/>
      <c r="H32" s="102"/>
      <c r="I32" s="102"/>
      <c r="J32" s="102"/>
      <c r="K32" s="102"/>
      <c r="L32" s="71"/>
      <c r="M32" s="72"/>
      <c r="O32" s="53"/>
      <c r="P32" s="53"/>
      <c r="Q32" s="53"/>
      <c r="R32" s="53"/>
      <c r="S32" s="53"/>
      <c r="T32" s="53"/>
      <c r="U32" s="53"/>
      <c r="V32" s="53"/>
      <c r="W32" s="53"/>
      <c r="X32" s="53"/>
    </row>
    <row r="33" spans="1:13" ht="14.85" customHeight="1" x14ac:dyDescent="0.25">
      <c r="A33" s="29"/>
      <c r="B33" s="82"/>
      <c r="C33" s="82"/>
      <c r="D33" s="87"/>
      <c r="E33" s="82"/>
      <c r="F33" s="82"/>
      <c r="G33" s="82"/>
      <c r="H33" s="82"/>
      <c r="I33" s="82"/>
      <c r="J33" s="82"/>
      <c r="K33" s="82"/>
      <c r="L33" s="82"/>
    </row>
    <row r="34" spans="1:13" ht="14.85" customHeight="1" thickBot="1" x14ac:dyDescent="0.3">
      <c r="A34" s="29"/>
      <c r="B34" s="82"/>
      <c r="C34" s="82"/>
      <c r="G34" s="81"/>
      <c r="H34" s="81"/>
      <c r="I34" s="81"/>
      <c r="J34" s="81"/>
      <c r="K34" s="81"/>
      <c r="L34" s="82"/>
    </row>
    <row r="35" spans="1:13" ht="14.85" customHeight="1" thickBot="1" x14ac:dyDescent="0.3">
      <c r="A35" s="29"/>
      <c r="B35" s="21"/>
      <c r="C35" s="20"/>
      <c r="D35" s="135"/>
      <c r="E35" s="136"/>
      <c r="F35" s="136"/>
      <c r="G35" s="136"/>
      <c r="H35" s="136"/>
      <c r="I35" s="137"/>
      <c r="J35" s="135" t="s">
        <v>21</v>
      </c>
      <c r="K35" s="137"/>
      <c r="L35" s="135" t="s">
        <v>22</v>
      </c>
      <c r="M35" s="138"/>
    </row>
    <row r="36" spans="1:13" ht="14.85" customHeight="1" x14ac:dyDescent="0.25">
      <c r="A36" s="29"/>
      <c r="B36" s="22"/>
      <c r="C36" s="23"/>
      <c r="D36" s="139" t="s">
        <v>23</v>
      </c>
      <c r="E36" s="140"/>
      <c r="F36" s="140"/>
      <c r="G36" s="140"/>
      <c r="H36" s="140"/>
      <c r="I36" s="141"/>
      <c r="J36" s="142"/>
      <c r="K36" s="143"/>
      <c r="L36" s="142"/>
      <c r="M36" s="144"/>
    </row>
    <row r="37" spans="1:13" ht="14.85" customHeight="1" x14ac:dyDescent="0.25">
      <c r="A37" s="29"/>
      <c r="B37" s="7"/>
      <c r="C37" s="73"/>
      <c r="D37" s="145" t="s">
        <v>24</v>
      </c>
      <c r="E37" s="146"/>
      <c r="F37" s="146"/>
      <c r="G37" s="146"/>
      <c r="H37" s="146"/>
      <c r="I37" s="147"/>
      <c r="J37" s="148"/>
      <c r="K37" s="149"/>
      <c r="L37" s="148"/>
      <c r="M37" s="150"/>
    </row>
    <row r="38" spans="1:13" ht="14.85" customHeight="1" x14ac:dyDescent="0.25">
      <c r="A38" s="29"/>
      <c r="B38" s="7"/>
      <c r="C38" s="73"/>
      <c r="D38" s="145" t="s">
        <v>25</v>
      </c>
      <c r="E38" s="146"/>
      <c r="F38" s="146"/>
      <c r="G38" s="146"/>
      <c r="H38" s="146"/>
      <c r="I38" s="147"/>
      <c r="J38" s="148"/>
      <c r="K38" s="149"/>
      <c r="L38" s="148"/>
      <c r="M38" s="150"/>
    </row>
    <row r="39" spans="1:13" ht="14.85" customHeight="1" thickBot="1" x14ac:dyDescent="0.3">
      <c r="A39" s="29"/>
      <c r="B39" s="24"/>
      <c r="C39" s="25"/>
      <c r="D39" s="151" t="s">
        <v>26</v>
      </c>
      <c r="E39" s="152"/>
      <c r="F39" s="152"/>
      <c r="G39" s="152"/>
      <c r="H39" s="152"/>
      <c r="I39" s="153"/>
      <c r="J39" s="154"/>
      <c r="K39" s="155"/>
      <c r="L39" s="154"/>
      <c r="M39" s="156"/>
    </row>
  </sheetData>
  <protectedRanges>
    <protectedRange sqref="K8:K16" name="区域1_2_5" securityDescriptor=""/>
    <protectedRange sqref="K20:K21" name="区域2_1_5" securityDescriptor=""/>
    <protectedRange sqref="K25" name="区域3_1_5" securityDescriptor=""/>
  </protectedRanges>
  <mergeCells count="29">
    <mergeCell ref="D38:I38"/>
    <mergeCell ref="J38:K38"/>
    <mergeCell ref="L38:M38"/>
    <mergeCell ref="D39:I39"/>
    <mergeCell ref="J39:K39"/>
    <mergeCell ref="L39:M39"/>
    <mergeCell ref="L35:M35"/>
    <mergeCell ref="D36:I36"/>
    <mergeCell ref="J36:K36"/>
    <mergeCell ref="L36:M36"/>
    <mergeCell ref="D37:I37"/>
    <mergeCell ref="J37:K37"/>
    <mergeCell ref="L37:M37"/>
    <mergeCell ref="E30:H30"/>
    <mergeCell ref="E31:H31"/>
    <mergeCell ref="E32:H32"/>
    <mergeCell ref="I32:K32"/>
    <mergeCell ref="D35:I35"/>
    <mergeCell ref="J35:K35"/>
    <mergeCell ref="E29:H29"/>
    <mergeCell ref="B1:M2"/>
    <mergeCell ref="B3:D3"/>
    <mergeCell ref="E3:G3"/>
    <mergeCell ref="H3:I3"/>
    <mergeCell ref="J3:M3"/>
    <mergeCell ref="B4:D4"/>
    <mergeCell ref="E4:G4"/>
    <mergeCell ref="H4:I4"/>
    <mergeCell ref="J4:M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DZ0101</vt:lpstr>
      <vt:lpstr>DZ0102</vt:lpstr>
      <vt:lpstr>DZ0103</vt:lpstr>
      <vt:lpstr>DZ0104</vt:lpstr>
      <vt:lpstr>DZ0105</vt:lpstr>
      <vt:lpstr>DZ0106</vt:lpstr>
      <vt:lpstr>'DZ0101'!Print_Area</vt:lpstr>
      <vt:lpstr>'DZ0101'!Print_Titles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2021-03-22T13:21:26Z</cp:lastPrinted>
  <dcterms:created xsi:type="dcterms:W3CDTF">2014-06-01T15:56:29Z</dcterms:created>
  <dcterms:modified xsi:type="dcterms:W3CDTF">2021-03-23T01:33:27Z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2052-9.1.0.4567</vt:lpwstr>
  </property>
</Properties>
</file>